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HF hx\SDI\raw data\"/>
    </mc:Choice>
  </mc:AlternateContent>
  <xr:revisionPtr revIDLastSave="0" documentId="13_ncr:1_{6A69D9A4-0223-4B9B-B796-A569DEB77953}" xr6:coauthVersionLast="36" xr6:coauthVersionMax="36" xr10:uidLastSave="{00000000-0000-0000-0000-000000000000}"/>
  <bookViews>
    <workbookView xWindow="0" yWindow="0" windowWidth="19200" windowHeight="7725" activeTab="1" xr2:uid="{00000000-000D-0000-FFFF-FFFF00000000}"/>
  </bookViews>
  <sheets>
    <sheet name="2019数据3" sheetId="1" r:id="rId1"/>
    <sheet name="气泡图" sheetId="2" r:id="rId2"/>
  </sheets>
  <definedNames>
    <definedName name="_xlnm._FilterDatabase" localSheetId="0" hidden="1">'2019数据3'!$L$1:$S$1</definedName>
  </definedNames>
  <calcPr calcId="179021"/>
</workbook>
</file>

<file path=xl/calcChain.xml><?xml version="1.0" encoding="utf-8"?>
<calcChain xmlns="http://schemas.openxmlformats.org/spreadsheetml/2006/main">
  <c r="O49" i="2" l="1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O48" i="2"/>
  <c r="L48" i="2"/>
  <c r="I48" i="2"/>
  <c r="F48" i="2"/>
  <c r="C48" i="2"/>
  <c r="O206" i="1"/>
  <c r="Q157" i="1" l="1"/>
  <c r="P157" i="1"/>
  <c r="O157" i="1"/>
  <c r="Q26" i="1"/>
  <c r="P26" i="1"/>
  <c r="O26" i="1"/>
  <c r="Q105" i="1"/>
  <c r="P105" i="1"/>
  <c r="O105" i="1"/>
  <c r="Q90" i="1"/>
  <c r="P90" i="1"/>
  <c r="O90" i="1"/>
  <c r="Q85" i="1"/>
  <c r="P85" i="1"/>
  <c r="O85" i="1"/>
  <c r="Q57" i="1"/>
  <c r="P57" i="1"/>
  <c r="O57" i="1"/>
  <c r="Q114" i="1"/>
  <c r="P114" i="1"/>
  <c r="O114" i="1"/>
  <c r="Q73" i="1"/>
  <c r="P73" i="1"/>
  <c r="O73" i="1"/>
  <c r="Q175" i="1"/>
  <c r="P175" i="1"/>
  <c r="O175" i="1"/>
  <c r="Q67" i="1"/>
  <c r="P67" i="1"/>
  <c r="O67" i="1"/>
  <c r="Q145" i="1"/>
  <c r="P145" i="1"/>
  <c r="O145" i="1"/>
  <c r="Q51" i="1"/>
  <c r="P51" i="1"/>
  <c r="O51" i="1"/>
  <c r="Q98" i="1"/>
  <c r="P98" i="1"/>
  <c r="O98" i="1"/>
  <c r="Q107" i="1"/>
  <c r="P107" i="1"/>
  <c r="O107" i="1"/>
  <c r="Q92" i="1"/>
  <c r="P92" i="1"/>
  <c r="O92" i="1"/>
  <c r="Q95" i="1"/>
  <c r="P95" i="1"/>
  <c r="O95" i="1"/>
  <c r="Q198" i="1"/>
  <c r="P198" i="1"/>
  <c r="O198" i="1"/>
  <c r="Q116" i="1"/>
  <c r="P116" i="1"/>
  <c r="O116" i="1"/>
  <c r="Q117" i="1"/>
  <c r="P117" i="1"/>
  <c r="O117" i="1"/>
  <c r="Q79" i="1"/>
  <c r="P79" i="1"/>
  <c r="O79" i="1"/>
  <c r="Q156" i="1"/>
  <c r="P156" i="1"/>
  <c r="O156" i="1"/>
  <c r="Q136" i="1"/>
  <c r="P136" i="1"/>
  <c r="O136" i="1"/>
  <c r="Q119" i="1"/>
  <c r="P119" i="1"/>
  <c r="O119" i="1"/>
  <c r="Q69" i="1"/>
  <c r="P69" i="1"/>
  <c r="O69" i="1"/>
  <c r="Q101" i="1"/>
  <c r="P101" i="1"/>
  <c r="O101" i="1"/>
  <c r="Q126" i="1"/>
  <c r="P126" i="1"/>
  <c r="O126" i="1"/>
  <c r="Q58" i="1"/>
  <c r="P58" i="1"/>
  <c r="O58" i="1"/>
  <c r="Q131" i="1"/>
  <c r="P131" i="1"/>
  <c r="O131" i="1"/>
  <c r="Q183" i="1"/>
  <c r="P183" i="1"/>
  <c r="O183" i="1"/>
  <c r="Q112" i="1"/>
  <c r="P112" i="1"/>
  <c r="O112" i="1"/>
  <c r="Q56" i="1"/>
  <c r="P56" i="1"/>
  <c r="O56" i="1"/>
  <c r="Q42" i="1"/>
  <c r="P42" i="1"/>
  <c r="O42" i="1"/>
  <c r="Q110" i="1"/>
  <c r="P110" i="1"/>
  <c r="O110" i="1"/>
  <c r="Q96" i="1"/>
  <c r="P96" i="1"/>
  <c r="O96" i="1"/>
  <c r="Q135" i="1"/>
  <c r="P135" i="1"/>
  <c r="O135" i="1"/>
  <c r="Q32" i="1"/>
  <c r="P32" i="1"/>
  <c r="O32" i="1"/>
  <c r="Q184" i="1"/>
  <c r="P184" i="1"/>
  <c r="O184" i="1"/>
  <c r="Q160" i="1"/>
  <c r="P160" i="1"/>
  <c r="O160" i="1"/>
  <c r="Q91" i="1"/>
  <c r="P91" i="1"/>
  <c r="O91" i="1"/>
  <c r="Q71" i="1"/>
  <c r="P71" i="1"/>
  <c r="O71" i="1"/>
  <c r="Q75" i="1"/>
  <c r="P75" i="1"/>
  <c r="O75" i="1"/>
  <c r="Q166" i="1"/>
  <c r="P166" i="1"/>
  <c r="O166" i="1"/>
  <c r="Q113" i="1"/>
  <c r="P113" i="1"/>
  <c r="O113" i="1"/>
  <c r="Q106" i="1"/>
  <c r="P106" i="1"/>
  <c r="O106" i="1"/>
  <c r="Q120" i="1"/>
  <c r="P120" i="1"/>
  <c r="O120" i="1"/>
  <c r="Q147" i="1"/>
  <c r="P147" i="1"/>
  <c r="O147" i="1"/>
  <c r="Q142" i="1"/>
  <c r="P142" i="1"/>
  <c r="O142" i="1"/>
  <c r="Q162" i="1"/>
  <c r="P162" i="1"/>
  <c r="O162" i="1"/>
  <c r="Q141" i="1"/>
  <c r="P141" i="1"/>
  <c r="O141" i="1"/>
  <c r="Q118" i="1"/>
  <c r="P118" i="1"/>
  <c r="O118" i="1"/>
  <c r="Q192" i="1"/>
  <c r="P192" i="1"/>
  <c r="O192" i="1"/>
  <c r="Q128" i="1"/>
  <c r="P128" i="1"/>
  <c r="O128" i="1"/>
  <c r="Q89" i="1"/>
  <c r="P89" i="1"/>
  <c r="O89" i="1"/>
  <c r="Q185" i="1"/>
  <c r="P185" i="1"/>
  <c r="O185" i="1"/>
  <c r="Q104" i="1"/>
  <c r="P104" i="1"/>
  <c r="O104" i="1"/>
  <c r="Q152" i="1"/>
  <c r="P152" i="1"/>
  <c r="O152" i="1"/>
  <c r="Q108" i="1"/>
  <c r="P108" i="1"/>
  <c r="O108" i="1"/>
  <c r="Q148" i="1"/>
  <c r="P148" i="1"/>
  <c r="O148" i="1"/>
  <c r="Q93" i="1"/>
  <c r="P93" i="1"/>
  <c r="O93" i="1"/>
  <c r="Q23" i="1"/>
  <c r="P23" i="1"/>
  <c r="O23" i="1"/>
  <c r="Q94" i="1"/>
  <c r="P94" i="1"/>
  <c r="O94" i="1"/>
  <c r="Q163" i="1"/>
  <c r="P163" i="1"/>
  <c r="O163" i="1"/>
  <c r="Q100" i="1"/>
  <c r="P100" i="1"/>
  <c r="O100" i="1"/>
  <c r="Q181" i="1"/>
  <c r="P181" i="1"/>
  <c r="O181" i="1"/>
  <c r="Q99" i="1"/>
  <c r="P99" i="1"/>
  <c r="O99" i="1"/>
  <c r="Q76" i="1"/>
  <c r="P76" i="1"/>
  <c r="O76" i="1"/>
  <c r="Q196" i="1"/>
  <c r="P196" i="1"/>
  <c r="O196" i="1"/>
  <c r="Q169" i="1"/>
  <c r="P169" i="1"/>
  <c r="O169" i="1"/>
  <c r="Q65" i="1"/>
  <c r="P65" i="1"/>
  <c r="O65" i="1"/>
  <c r="Q36" i="1"/>
  <c r="P36" i="1"/>
  <c r="O36" i="1"/>
  <c r="Q124" i="1"/>
  <c r="P124" i="1"/>
  <c r="O124" i="1"/>
  <c r="Q82" i="1"/>
  <c r="P82" i="1"/>
  <c r="O82" i="1"/>
  <c r="Q193" i="1"/>
  <c r="P193" i="1"/>
  <c r="O193" i="1"/>
  <c r="Q122" i="1"/>
  <c r="P122" i="1"/>
  <c r="O122" i="1"/>
  <c r="Q121" i="1"/>
  <c r="P121" i="1"/>
  <c r="O121" i="1"/>
  <c r="Q129" i="1"/>
  <c r="P129" i="1"/>
  <c r="O129" i="1"/>
  <c r="Q155" i="1"/>
  <c r="P155" i="1"/>
  <c r="O155" i="1"/>
  <c r="Q154" i="1"/>
  <c r="P154" i="1"/>
  <c r="O154" i="1"/>
  <c r="Q97" i="1"/>
  <c r="P97" i="1"/>
  <c r="O97" i="1"/>
  <c r="Q33" i="1"/>
  <c r="P33" i="1"/>
  <c r="O33" i="1"/>
  <c r="Q190" i="1"/>
  <c r="P190" i="1"/>
  <c r="O190" i="1"/>
  <c r="Q17" i="1"/>
  <c r="P17" i="1"/>
  <c r="O17" i="1"/>
  <c r="Q173" i="1"/>
  <c r="P173" i="1"/>
  <c r="O173" i="1"/>
  <c r="Q176" i="1"/>
  <c r="P176" i="1"/>
  <c r="O176" i="1"/>
  <c r="Q86" i="1"/>
  <c r="P86" i="1"/>
  <c r="O86" i="1"/>
  <c r="Q25" i="1"/>
  <c r="P25" i="1"/>
  <c r="O25" i="1"/>
  <c r="Q20" i="1"/>
  <c r="P20" i="1"/>
  <c r="O20" i="1"/>
  <c r="Q12" i="1"/>
  <c r="P12" i="1"/>
  <c r="O12" i="1"/>
  <c r="Q28" i="1"/>
  <c r="P28" i="1"/>
  <c r="O28" i="1"/>
  <c r="Q199" i="1"/>
  <c r="P199" i="1"/>
  <c r="O199" i="1"/>
  <c r="Q11" i="1"/>
  <c r="P11" i="1"/>
  <c r="O11" i="1"/>
  <c r="Q8" i="1"/>
  <c r="P8" i="1"/>
  <c r="O8" i="1"/>
  <c r="Q87" i="1"/>
  <c r="P87" i="1"/>
  <c r="O87" i="1"/>
  <c r="Q103" i="1"/>
  <c r="P103" i="1"/>
  <c r="O103" i="1"/>
  <c r="Q63" i="1"/>
  <c r="P63" i="1"/>
  <c r="O63" i="1"/>
  <c r="Q29" i="1"/>
  <c r="P29" i="1"/>
  <c r="O29" i="1"/>
  <c r="Q165" i="1"/>
  <c r="P165" i="1"/>
  <c r="O165" i="1"/>
  <c r="Q109" i="1"/>
  <c r="P109" i="1"/>
  <c r="O109" i="1"/>
  <c r="Q133" i="1"/>
  <c r="P133" i="1"/>
  <c r="O133" i="1"/>
  <c r="Q52" i="1"/>
  <c r="P52" i="1"/>
  <c r="O52" i="1"/>
  <c r="Q123" i="1"/>
  <c r="P123" i="1"/>
  <c r="O123" i="1"/>
  <c r="Q68" i="1"/>
  <c r="P68" i="1"/>
  <c r="O68" i="1"/>
  <c r="Q137" i="1"/>
  <c r="P137" i="1"/>
  <c r="O137" i="1"/>
  <c r="Q77" i="1"/>
  <c r="P77" i="1"/>
  <c r="O77" i="1"/>
  <c r="Q34" i="1"/>
  <c r="P34" i="1"/>
  <c r="O34" i="1"/>
  <c r="Q102" i="1"/>
  <c r="P102" i="1"/>
  <c r="O102" i="1"/>
  <c r="Q21" i="1"/>
  <c r="P21" i="1"/>
  <c r="O21" i="1"/>
  <c r="Q78" i="1"/>
  <c r="P78" i="1"/>
  <c r="O78" i="1"/>
  <c r="Q172" i="1"/>
  <c r="P172" i="1"/>
  <c r="O172" i="1"/>
  <c r="Q167" i="1"/>
  <c r="P167" i="1"/>
  <c r="O167" i="1"/>
  <c r="Q62" i="1"/>
  <c r="P62" i="1"/>
  <c r="O62" i="1"/>
  <c r="Q171" i="1"/>
  <c r="P171" i="1"/>
  <c r="O171" i="1"/>
  <c r="Q194" i="1"/>
  <c r="P194" i="1"/>
  <c r="O194" i="1"/>
  <c r="Q5" i="1"/>
  <c r="P5" i="1"/>
  <c r="O5" i="1"/>
  <c r="Q14" i="1"/>
  <c r="P14" i="1"/>
  <c r="O14" i="1"/>
  <c r="Q151" i="1"/>
  <c r="P151" i="1"/>
  <c r="O151" i="1"/>
  <c r="Q202" i="1"/>
  <c r="P202" i="1"/>
  <c r="O202" i="1"/>
  <c r="Q37" i="1"/>
  <c r="P37" i="1"/>
  <c r="O37" i="1"/>
  <c r="Q19" i="1"/>
  <c r="P19" i="1"/>
  <c r="O19" i="1"/>
  <c r="Q46" i="1"/>
  <c r="P46" i="1"/>
  <c r="O46" i="1"/>
  <c r="Q59" i="1"/>
  <c r="P59" i="1"/>
  <c r="O59" i="1"/>
  <c r="Q80" i="1"/>
  <c r="P80" i="1"/>
  <c r="O80" i="1"/>
  <c r="Q40" i="1"/>
  <c r="P40" i="1"/>
  <c r="O40" i="1"/>
  <c r="Q2" i="1"/>
  <c r="P2" i="1"/>
  <c r="O2" i="1"/>
  <c r="Q72" i="1"/>
  <c r="P72" i="1"/>
  <c r="O72" i="1"/>
  <c r="Q149" i="1"/>
  <c r="P149" i="1"/>
  <c r="O149" i="1"/>
  <c r="Q177" i="1"/>
  <c r="P177" i="1"/>
  <c r="O177" i="1"/>
  <c r="Q7" i="1"/>
  <c r="P7" i="1"/>
  <c r="O7" i="1"/>
  <c r="Q195" i="1"/>
  <c r="P195" i="1"/>
  <c r="O195" i="1"/>
  <c r="Q150" i="1"/>
  <c r="P150" i="1"/>
  <c r="O150" i="1"/>
  <c r="Q47" i="1"/>
  <c r="P47" i="1"/>
  <c r="O47" i="1"/>
  <c r="Q66" i="1"/>
  <c r="P66" i="1"/>
  <c r="O66" i="1"/>
  <c r="Q111" i="1"/>
  <c r="P111" i="1"/>
  <c r="O111" i="1"/>
  <c r="Q159" i="1"/>
  <c r="P159" i="1"/>
  <c r="O159" i="1"/>
  <c r="Q201" i="1"/>
  <c r="P201" i="1"/>
  <c r="O201" i="1"/>
  <c r="Q204" i="1"/>
  <c r="P204" i="1"/>
  <c r="O204" i="1"/>
  <c r="Q130" i="1"/>
  <c r="P130" i="1"/>
  <c r="O130" i="1"/>
  <c r="Q84" i="1"/>
  <c r="P84" i="1"/>
  <c r="O84" i="1"/>
  <c r="Q60" i="1"/>
  <c r="P60" i="1"/>
  <c r="O60" i="1"/>
  <c r="Q83" i="1"/>
  <c r="P83" i="1"/>
  <c r="O83" i="1"/>
  <c r="Q146" i="1"/>
  <c r="P146" i="1"/>
  <c r="O146" i="1"/>
  <c r="Q64" i="1"/>
  <c r="P64" i="1"/>
  <c r="O64" i="1"/>
  <c r="Q31" i="1"/>
  <c r="P31" i="1"/>
  <c r="O31" i="1"/>
  <c r="Q168" i="1"/>
  <c r="P168" i="1"/>
  <c r="O168" i="1"/>
  <c r="Q182" i="1"/>
  <c r="P182" i="1"/>
  <c r="O182" i="1"/>
  <c r="Q179" i="1"/>
  <c r="P179" i="1"/>
  <c r="O179" i="1"/>
  <c r="Q44" i="1"/>
  <c r="P44" i="1"/>
  <c r="O44" i="1"/>
  <c r="Q139" i="1"/>
  <c r="P139" i="1"/>
  <c r="O139" i="1"/>
  <c r="Q48" i="1"/>
  <c r="P48" i="1"/>
  <c r="O48" i="1"/>
  <c r="Q153" i="1"/>
  <c r="P153" i="1"/>
  <c r="O153" i="1"/>
  <c r="Q115" i="1"/>
  <c r="P115" i="1"/>
  <c r="O115" i="1"/>
  <c r="Q74" i="1"/>
  <c r="P74" i="1"/>
  <c r="O74" i="1"/>
  <c r="Q41" i="1"/>
  <c r="P41" i="1"/>
  <c r="O41" i="1"/>
  <c r="Q189" i="1"/>
  <c r="P189" i="1"/>
  <c r="O189" i="1"/>
  <c r="Q22" i="1"/>
  <c r="P22" i="1"/>
  <c r="O22" i="1"/>
  <c r="Q140" i="1"/>
  <c r="P140" i="1"/>
  <c r="O140" i="1"/>
  <c r="Q187" i="1"/>
  <c r="P187" i="1"/>
  <c r="O187" i="1"/>
  <c r="Q54" i="1"/>
  <c r="P54" i="1"/>
  <c r="O54" i="1"/>
  <c r="Q134" i="1"/>
  <c r="P134" i="1"/>
  <c r="O134" i="1"/>
  <c r="Q88" i="1"/>
  <c r="P88" i="1"/>
  <c r="O88" i="1"/>
  <c r="Q27" i="1"/>
  <c r="P27" i="1"/>
  <c r="O27" i="1"/>
  <c r="Q161" i="1"/>
  <c r="P161" i="1"/>
  <c r="O161" i="1"/>
  <c r="Q24" i="1"/>
  <c r="P24" i="1"/>
  <c r="O24" i="1"/>
  <c r="Q18" i="1"/>
  <c r="P18" i="1"/>
  <c r="O18" i="1"/>
  <c r="Q205" i="1"/>
  <c r="P205" i="1"/>
  <c r="O205" i="1"/>
  <c r="Q174" i="1"/>
  <c r="P174" i="1"/>
  <c r="O174" i="1"/>
  <c r="Q30" i="1"/>
  <c r="P30" i="1"/>
  <c r="O30" i="1"/>
  <c r="Q178" i="1"/>
  <c r="P178" i="1"/>
  <c r="O178" i="1"/>
  <c r="Q6" i="1"/>
  <c r="P6" i="1"/>
  <c r="O6" i="1"/>
  <c r="Q49" i="1"/>
  <c r="P49" i="1"/>
  <c r="O49" i="1"/>
  <c r="Q16" i="1"/>
  <c r="P16" i="1"/>
  <c r="O16" i="1"/>
  <c r="Q9" i="1"/>
  <c r="P9" i="1"/>
  <c r="O9" i="1"/>
  <c r="Q50" i="1"/>
  <c r="P50" i="1"/>
  <c r="O50" i="1"/>
  <c r="Q186" i="1"/>
  <c r="P186" i="1"/>
  <c r="O186" i="1"/>
  <c r="Q15" i="1"/>
  <c r="P15" i="1"/>
  <c r="O15" i="1"/>
  <c r="Q170" i="1"/>
  <c r="P170" i="1"/>
  <c r="O170" i="1"/>
  <c r="Q61" i="1"/>
  <c r="P61" i="1"/>
  <c r="O61" i="1"/>
  <c r="Q132" i="1"/>
  <c r="P132" i="1"/>
  <c r="O132" i="1"/>
  <c r="Q125" i="1"/>
  <c r="P125" i="1"/>
  <c r="O125" i="1"/>
  <c r="Q3" i="1"/>
  <c r="P3" i="1"/>
  <c r="O3" i="1"/>
  <c r="Q4" i="1"/>
  <c r="P4" i="1"/>
  <c r="O4" i="1"/>
  <c r="Q53" i="1"/>
  <c r="P53" i="1"/>
  <c r="O53" i="1"/>
  <c r="Q200" i="1"/>
  <c r="P200" i="1"/>
  <c r="O200" i="1"/>
  <c r="Q197" i="1"/>
  <c r="P197" i="1"/>
  <c r="O197" i="1"/>
  <c r="Q138" i="1"/>
  <c r="P138" i="1"/>
  <c r="O138" i="1"/>
  <c r="Q70" i="1"/>
  <c r="P70" i="1"/>
  <c r="O70" i="1"/>
  <c r="Q38" i="1"/>
  <c r="P38" i="1"/>
  <c r="O38" i="1"/>
  <c r="Q180" i="1"/>
  <c r="P180" i="1"/>
  <c r="O180" i="1"/>
  <c r="Q13" i="1"/>
  <c r="P13" i="1"/>
  <c r="O13" i="1"/>
  <c r="Q164" i="1"/>
  <c r="P164" i="1"/>
  <c r="O164" i="1"/>
  <c r="Q35" i="1"/>
  <c r="P35" i="1"/>
  <c r="O35" i="1"/>
  <c r="Q81" i="1"/>
  <c r="P81" i="1"/>
  <c r="O81" i="1"/>
  <c r="Q43" i="1"/>
  <c r="P43" i="1"/>
  <c r="O43" i="1"/>
  <c r="Q188" i="1"/>
  <c r="P188" i="1"/>
  <c r="O188" i="1"/>
  <c r="Q10" i="1"/>
  <c r="P10" i="1"/>
  <c r="O10" i="1"/>
  <c r="Q144" i="1"/>
  <c r="P144" i="1"/>
  <c r="O144" i="1"/>
  <c r="Q191" i="1"/>
  <c r="P191" i="1"/>
  <c r="O191" i="1"/>
  <c r="Q158" i="1"/>
  <c r="P158" i="1"/>
  <c r="O158" i="1"/>
  <c r="Q45" i="1"/>
  <c r="P45" i="1"/>
  <c r="O45" i="1"/>
  <c r="Q203" i="1"/>
  <c r="P203" i="1"/>
  <c r="O203" i="1"/>
  <c r="Q143" i="1"/>
  <c r="P143" i="1"/>
  <c r="O143" i="1"/>
  <c r="Q127" i="1"/>
  <c r="P127" i="1"/>
  <c r="O127" i="1"/>
  <c r="Q39" i="1"/>
  <c r="P39" i="1"/>
  <c r="O39" i="1"/>
  <c r="Q55" i="1"/>
  <c r="P55" i="1"/>
  <c r="O55" i="1"/>
</calcChain>
</file>

<file path=xl/sharedStrings.xml><?xml version="1.0" encoding="utf-8"?>
<sst xmlns="http://schemas.openxmlformats.org/spreadsheetml/2006/main" count="3581" uniqueCount="409">
  <si>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</si>
  <si>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</si>
  <si>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</si>
  <si>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</si>
  <si>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</si>
  <si>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</si>
  <si>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</si>
  <si>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</si>
  <si>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</si>
  <si>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</si>
  <si>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</si>
  <si>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Prevalence</t>
  </si>
  <si>
    <t>Brunei Darussalam</t>
  </si>
  <si>
    <t>Both</t>
  </si>
  <si>
    <t>Age-standardized</t>
  </si>
  <si>
    <t>All causes</t>
  </si>
  <si>
    <t>Heart failure</t>
  </si>
  <si>
    <t>Rate</t>
  </si>
  <si>
    <t>Cambodia</t>
  </si>
  <si>
    <t>Switzerland</t>
  </si>
  <si>
    <t>France</t>
  </si>
  <si>
    <t>Mongolia</t>
  </si>
  <si>
    <t>Guyana</t>
  </si>
  <si>
    <t>Myanmar</t>
  </si>
  <si>
    <t>South Sudan</t>
  </si>
  <si>
    <t>Belize</t>
  </si>
  <si>
    <t>United Republic of Tanzania</t>
  </si>
  <si>
    <t>Ecuador</t>
  </si>
  <si>
    <t>Central African Republic</t>
  </si>
  <si>
    <t>Afghanistan</t>
  </si>
  <si>
    <t>Azerbaijan</t>
  </si>
  <si>
    <t>Viet Nam</t>
  </si>
  <si>
    <t>Egypt</t>
  </si>
  <si>
    <t>Albania</t>
  </si>
  <si>
    <t>Oman</t>
  </si>
  <si>
    <t>Tonga</t>
  </si>
  <si>
    <t>Russian Federation</t>
  </si>
  <si>
    <t>Zimbabwe</t>
  </si>
  <si>
    <t>Panama</t>
  </si>
  <si>
    <t>Micronesia (Federated States of)</t>
  </si>
  <si>
    <t>Belgium</t>
  </si>
  <si>
    <t>Romania</t>
  </si>
  <si>
    <t>Lebanon</t>
  </si>
  <si>
    <t>New Zealand</t>
  </si>
  <si>
    <t>Marshall Islands</t>
  </si>
  <si>
    <t>Belarus</t>
  </si>
  <si>
    <t>Georgia</t>
  </si>
  <si>
    <t>North Macedonia</t>
  </si>
  <si>
    <t>Norway</t>
  </si>
  <si>
    <t>China</t>
  </si>
  <si>
    <t>El Salvador</t>
  </si>
  <si>
    <t>Philippines</t>
  </si>
  <si>
    <t>Congo</t>
  </si>
  <si>
    <t>Tuvalu</t>
  </si>
  <si>
    <t>Hungary</t>
  </si>
  <si>
    <t>Haiti</t>
  </si>
  <si>
    <t>Fiji</t>
  </si>
  <si>
    <t>Cabo Verde</t>
  </si>
  <si>
    <t>Israel</t>
  </si>
  <si>
    <t>Republic of Korea</t>
  </si>
  <si>
    <t>Serbia</t>
  </si>
  <si>
    <t>Lesotho</t>
  </si>
  <si>
    <t>Burundi</t>
  </si>
  <si>
    <t>Kenya</t>
  </si>
  <si>
    <t>Spain</t>
  </si>
  <si>
    <t>Togo</t>
  </si>
  <si>
    <t>Palau</t>
  </si>
  <si>
    <t>Niger</t>
  </si>
  <si>
    <t>Pakistan</t>
  </si>
  <si>
    <t>Yemen</t>
  </si>
  <si>
    <t>Libya</t>
  </si>
  <si>
    <t>Suriname</t>
  </si>
  <si>
    <t>Japan</t>
  </si>
  <si>
    <t>Latvia</t>
  </si>
  <si>
    <t>Chad</t>
  </si>
  <si>
    <t>Burkina Faso</t>
  </si>
  <si>
    <t>Barbados</t>
  </si>
  <si>
    <t>Puerto Rico</t>
  </si>
  <si>
    <t>Monaco</t>
  </si>
  <si>
    <t>Uganda</t>
  </si>
  <si>
    <t>Argentina</t>
  </si>
  <si>
    <t>United Arab Emirates</t>
  </si>
  <si>
    <t>Benin</t>
  </si>
  <si>
    <t>Niue</t>
  </si>
  <si>
    <t>Greenland</t>
  </si>
  <si>
    <t>Bermuda</t>
  </si>
  <si>
    <t>Turkey</t>
  </si>
  <si>
    <t>Montenegro</t>
  </si>
  <si>
    <t>Bosnia and Herzegovina</t>
  </si>
  <si>
    <t>Paraguay</t>
  </si>
  <si>
    <t>Rwanda</t>
  </si>
  <si>
    <t>Iceland</t>
  </si>
  <si>
    <t>Cyprus</t>
  </si>
  <si>
    <t>Taiwan (Province of China)</t>
  </si>
  <si>
    <t>Ukraine</t>
  </si>
  <si>
    <t>Iraq</t>
  </si>
  <si>
    <t>Luxembourg</t>
  </si>
  <si>
    <t>Guinea</t>
  </si>
  <si>
    <t>Australia</t>
  </si>
  <si>
    <t>Tokelau</t>
  </si>
  <si>
    <t>India</t>
  </si>
  <si>
    <t>Bahamas</t>
  </si>
  <si>
    <t>Bangladesh</t>
  </si>
  <si>
    <t>Samoa</t>
  </si>
  <si>
    <t>Mozambique</t>
  </si>
  <si>
    <t>Algeria</t>
  </si>
  <si>
    <t>Guatemala</t>
  </si>
  <si>
    <t>Cuba</t>
  </si>
  <si>
    <t>Lao People's Democratic Republic</t>
  </si>
  <si>
    <t>Sri Lanka</t>
  </si>
  <si>
    <t>Mexico</t>
  </si>
  <si>
    <t>Colombia</t>
  </si>
  <si>
    <t>Tajikistan</t>
  </si>
  <si>
    <t>Sao Tome and Principe</t>
  </si>
  <si>
    <t>United States of America</t>
  </si>
  <si>
    <t>Mauritania</t>
  </si>
  <si>
    <t>Croatia</t>
  </si>
  <si>
    <t>Turkmenistan</t>
  </si>
  <si>
    <t>Malaysia</t>
  </si>
  <si>
    <t>Portugal</t>
  </si>
  <si>
    <t>Uruguay</t>
  </si>
  <si>
    <t>Kazakhstan</t>
  </si>
  <si>
    <t>Antigua and Barbuda</t>
  </si>
  <si>
    <t>Liberia</t>
  </si>
  <si>
    <t>Qatar</t>
  </si>
  <si>
    <t>Nigeria</t>
  </si>
  <si>
    <t>United States Virgin Islands</t>
  </si>
  <si>
    <t>Italy</t>
  </si>
  <si>
    <t>Venezuela (Bolivarian Republic of)</t>
  </si>
  <si>
    <t>Lithuania</t>
  </si>
  <si>
    <t>Vanuatu</t>
  </si>
  <si>
    <t>Papua New Guinea</t>
  </si>
  <si>
    <t>Slovenia</t>
  </si>
  <si>
    <t>Slovakia</t>
  </si>
  <si>
    <t>Malta</t>
  </si>
  <si>
    <t>United Kingdom</t>
  </si>
  <si>
    <t>Mauritius</t>
  </si>
  <si>
    <t>Ethiopia</t>
  </si>
  <si>
    <t>Madagascar</t>
  </si>
  <si>
    <t>Bulgaria</t>
  </si>
  <si>
    <t>American Samoa</t>
  </si>
  <si>
    <t>Nauru</t>
  </si>
  <si>
    <t>Comoros</t>
  </si>
  <si>
    <t>Iran (Islamic Republic of)</t>
  </si>
  <si>
    <t>Canada</t>
  </si>
  <si>
    <t>Sweden</t>
  </si>
  <si>
    <t>Greece</t>
  </si>
  <si>
    <t>Sierra Leone</t>
  </si>
  <si>
    <t>Cook Islands</t>
  </si>
  <si>
    <t>Dominica</t>
  </si>
  <si>
    <t>Germany</t>
  </si>
  <si>
    <t>Sudan</t>
  </si>
  <si>
    <t>Peru</t>
  </si>
  <si>
    <t>Estonia</t>
  </si>
  <si>
    <t>Jordan</t>
  </si>
  <si>
    <t>Saint Kitts and Nevis</t>
  </si>
  <si>
    <t>Gambia</t>
  </si>
  <si>
    <t>Guinea-Bissau</t>
  </si>
  <si>
    <t>Trinidad and Tobago</t>
  </si>
  <si>
    <t>Syrian Arab Republic</t>
  </si>
  <si>
    <t>Uzbekistan</t>
  </si>
  <si>
    <t>Eritrea</t>
  </si>
  <si>
    <t>Somalia</t>
  </si>
  <si>
    <t>Jamaica</t>
  </si>
  <si>
    <t>Denmark</t>
  </si>
  <si>
    <t>Czechia</t>
  </si>
  <si>
    <t>Honduras</t>
  </si>
  <si>
    <t>Andorra</t>
  </si>
  <si>
    <t>Gabon</t>
  </si>
  <si>
    <t>Saudi Arabia</t>
  </si>
  <si>
    <t>Solomon Islands</t>
  </si>
  <si>
    <t>Zambia</t>
  </si>
  <si>
    <t>Kiribati</t>
  </si>
  <si>
    <t>Northern Mariana Islands</t>
  </si>
  <si>
    <t>Armenia</t>
  </si>
  <si>
    <t>Singapore</t>
  </si>
  <si>
    <t>Brazil</t>
  </si>
  <si>
    <t>Bhutan</t>
  </si>
  <si>
    <t>Costa Rica</t>
  </si>
  <si>
    <t>Botswana</t>
  </si>
  <si>
    <t>Chile</t>
  </si>
  <si>
    <t>Malawi</t>
  </si>
  <si>
    <t>Maldives</t>
  </si>
  <si>
    <t>Saint Lucia</t>
  </si>
  <si>
    <t>Morocco</t>
  </si>
  <si>
    <t>Ghana</t>
  </si>
  <si>
    <t>Kyrgyzstan</t>
  </si>
  <si>
    <t>Djibouti</t>
  </si>
  <si>
    <t>Saint Vincent and the Grenadines</t>
  </si>
  <si>
    <t>Democratic People's Republic of Korea</t>
  </si>
  <si>
    <t>Nicaragua</t>
  </si>
  <si>
    <t>Namibia</t>
  </si>
  <si>
    <t>Democratic Republic of the Congo</t>
  </si>
  <si>
    <t>Tunisia</t>
  </si>
  <si>
    <t>Poland</t>
  </si>
  <si>
    <t>Guam</t>
  </si>
  <si>
    <t>Nepal</t>
  </si>
  <si>
    <t>Republic of Moldova</t>
  </si>
  <si>
    <t>Ireland</t>
  </si>
  <si>
    <t>Cameroon</t>
  </si>
  <si>
    <t>Thailand</t>
  </si>
  <si>
    <t>Austria</t>
  </si>
  <si>
    <t>San Marino</t>
  </si>
  <si>
    <t>Seychelles</t>
  </si>
  <si>
    <t>Kuwait</t>
  </si>
  <si>
    <t>Mali</t>
  </si>
  <si>
    <t>Palestine</t>
  </si>
  <si>
    <t>Angola</t>
  </si>
  <si>
    <t>South Africa</t>
  </si>
  <si>
    <t>Dominican Republic</t>
  </si>
  <si>
    <t>Bahrain</t>
  </si>
  <si>
    <t>Senegal</t>
  </si>
  <si>
    <t>Grenada</t>
  </si>
  <si>
    <t>Equatorial Guinea</t>
  </si>
  <si>
    <t>Timor-Leste</t>
  </si>
  <si>
    <t>Eswatini</t>
  </si>
  <si>
    <t>Bolivia (Plurinational State of)</t>
  </si>
  <si>
    <t>Finland</t>
  </si>
  <si>
    <t>Netherlands</t>
  </si>
  <si>
    <t>Indonesia</t>
  </si>
  <si>
    <t>country</t>
    <phoneticPr fontId="18" type="noConversion"/>
  </si>
  <si>
    <t>SDI</t>
    <phoneticPr fontId="18" type="noConversion"/>
  </si>
  <si>
    <t>0·686</t>
  </si>
  <si>
    <t>0·868</t>
  </si>
  <si>
    <t>0·469</t>
  </si>
  <si>
    <t>0·596</t>
  </si>
  <si>
    <t>0·631</t>
  </si>
  <si>
    <t>0·689</t>
  </si>
  <si>
    <t>0·539</t>
  </si>
  <si>
    <t>0·627</t>
  </si>
  <si>
    <t>0·49</t>
  </si>
  <si>
    <t>0·828</t>
  </si>
  <si>
    <t>0·623</t>
  </si>
  <si>
    <t>0·743</t>
  </si>
  <si>
    <t>0·767</t>
  </si>
  <si>
    <t>0·84</t>
  </si>
  <si>
    <t>0·681</t>
  </si>
  <si>
    <t>0·856</t>
  </si>
  <si>
    <t>0·562</t>
  </si>
  <si>
    <t>0·929</t>
  </si>
  <si>
    <t>0·744</t>
  </si>
  <si>
    <t>0·618</t>
  </si>
  <si>
    <t>0·687</t>
  </si>
  <si>
    <t>0·757</t>
  </si>
  <si>
    <t>0·764</t>
  </si>
  <si>
    <t>0·849</t>
  </si>
  <si>
    <t>0·839</t>
  </si>
  <si>
    <t>0·566</t>
  </si>
  <si>
    <t>0·592</t>
  </si>
  <si>
    <t>0·803</t>
  </si>
  <si>
    <t>0·668</t>
  </si>
  <si>
    <t>0·841</t>
  </si>
  <si>
    <t>0·638</t>
  </si>
  <si>
    <t>0·745</t>
  </si>
  <si>
    <t>0·898</t>
  </si>
  <si>
    <t>0·742</t>
  </si>
  <si>
    <t>0·823</t>
  </si>
  <si>
    <t>0·684</t>
  </si>
  <si>
    <t>0·802</t>
  </si>
  <si>
    <t>0·664</t>
  </si>
  <si>
    <t>0·617</t>
  </si>
  <si>
    <t>0·869</t>
  </si>
  <si>
    <t>0·895</t>
  </si>
  <si>
    <t>0·485</t>
  </si>
  <si>
    <t>0·883</t>
  </si>
  <si>
    <t>0·483</t>
  </si>
  <si>
    <t>0·573</t>
  </si>
  <si>
    <t>0·759</t>
  </si>
  <si>
    <t>0·648</t>
  </si>
  <si>
    <t>0·82</t>
  </si>
  <si>
    <t>0·696</t>
  </si>
  <si>
    <t>0·86</t>
  </si>
  <si>
    <t>0·407</t>
  </si>
  <si>
    <t>0·449</t>
  </si>
  <si>
    <t>0·751</t>
  </si>
  <si>
    <t>0·496</t>
  </si>
  <si>
    <t>0·708</t>
  </si>
  <si>
    <t>0·731</t>
  </si>
  <si>
    <t>0·606</t>
  </si>
  <si>
    <t>0·633</t>
  </si>
  <si>
    <t>0·878</t>
  </si>
  <si>
    <t>0·544</t>
  </si>
  <si>
    <t>0·736</t>
  </si>
  <si>
    <t>0·67</t>
  </si>
  <si>
    <t>0·88</t>
  </si>
  <si>
    <t>Democratic People's Republic of Korea</t>
    <phoneticPr fontId="18" type="noConversion"/>
  </si>
  <si>
    <t>0·558</t>
  </si>
  <si>
    <t>0·607</t>
  </si>
  <si>
    <t>0·672</t>
  </si>
  <si>
    <t>0·514</t>
  </si>
  <si>
    <t>0·394</t>
  </si>
  <si>
    <t>0·737</t>
  </si>
  <si>
    <t>0·796</t>
  </si>
  <si>
    <t>0·521</t>
  </si>
  <si>
    <t>0·636</t>
  </si>
  <si>
    <t>0·873</t>
  </si>
  <si>
    <t>0·66</t>
  </si>
  <si>
    <t>0·548</t>
  </si>
  <si>
    <t>0·783</t>
  </si>
  <si>
    <t>0·894</t>
  </si>
  <si>
    <t>0·85</t>
  </si>
  <si>
    <t>0·805</t>
  </si>
  <si>
    <t>0·791</t>
  </si>
  <si>
    <t>0·683</t>
  </si>
  <si>
    <t>0·867</t>
  </si>
  <si>
    <t>0·872</t>
  </si>
  <si>
    <t>0·517</t>
  </si>
  <si>
    <t>0·834</t>
  </si>
  <si>
    <t>0·851</t>
  </si>
  <si>
    <t>0·69</t>
  </si>
  <si>
    <t>0·729</t>
  </si>
  <si>
    <t>0·723</t>
  </si>
  <si>
    <t>0·64</t>
  </si>
  <si>
    <t>0·87</t>
  </si>
  <si>
    <t>0·432</t>
  </si>
  <si>
    <t>0·812</t>
  </si>
  <si>
    <t>0·76</t>
  </si>
  <si>
    <t>0·526</t>
  </si>
  <si>
    <t>0·603</t>
  </si>
  <si>
    <t>0·718</t>
  </si>
  <si>
    <t>0·658</t>
  </si>
  <si>
    <t>0·422</t>
  </si>
  <si>
    <t>0·652</t>
  </si>
  <si>
    <t>0·913</t>
  </si>
  <si>
    <t>0·527</t>
  </si>
  <si>
    <t>0·343</t>
  </si>
  <si>
    <t>0·794</t>
  </si>
  <si>
    <t>0·89</t>
  </si>
  <si>
    <t>0·835</t>
  </si>
  <si>
    <t>0·801</t>
  </si>
  <si>
    <t>0·697</t>
  </si>
  <si>
    <t>0·669</t>
  </si>
  <si>
    <t>0·685</t>
  </si>
  <si>
    <t>0·861</t>
  </si>
  <si>
    <t>0·396</t>
  </si>
  <si>
    <t>0·588</t>
  </si>
  <si>
    <t>0·641</t>
  </si>
  <si>
    <t>0·568</t>
  </si>
  <si>
    <t>0·412</t>
  </si>
  <si>
    <t>0·47</t>
  </si>
  <si>
    <t>0·678</t>
  </si>
  <si>
    <t>0·748</t>
  </si>
  <si>
    <t>0·455</t>
  </si>
  <si>
    <t>0·709</t>
  </si>
  <si>
    <t>0·68</t>
  </si>
  <si>
    <t>0·619</t>
  </si>
  <si>
    <t>0·83</t>
  </si>
  <si>
    <t>0·399</t>
  </si>
  <si>
    <t>0·649</t>
  </si>
  <si>
    <t>0·325</t>
  </si>
  <si>
    <t>0·476</t>
  </si>
  <si>
    <t>0·843</t>
  </si>
  <si>
    <t>0·238</t>
  </si>
  <si>
    <t>0·58</t>
  </si>
  <si>
    <t>0·307</t>
  </si>
  <si>
    <t>0·515</t>
  </si>
  <si>
    <t>0·37</t>
  </si>
  <si>
    <t>0·352</t>
  </si>
  <si>
    <t>0·724</t>
  </si>
  <si>
    <t>0·417</t>
  </si>
  <si>
    <t>0·671</t>
  </si>
  <si>
    <t>0·505</t>
  </si>
  <si>
    <t>0·508</t>
  </si>
  <si>
    <t>0·423</t>
  </si>
  <si>
    <t>0·384</t>
  </si>
  <si>
    <t>0·389</t>
  </si>
  <si>
    <t>0·634</t>
  </si>
  <si>
    <t>0·814</t>
  </si>
  <si>
    <t>0·771</t>
  </si>
  <si>
    <t>0·284</t>
  </si>
  <si>
    <t>0·589</t>
  </si>
  <si>
    <t>0·884</t>
  </si>
  <si>
    <t>0·577</t>
  </si>
  <si>
    <t>0·382</t>
  </si>
  <si>
    <t>0·162</t>
  </si>
  <si>
    <t>0·712</t>
  </si>
  <si>
    <t>0·429</t>
  </si>
  <si>
    <t>0·612</t>
  </si>
  <si>
    <t>0·459</t>
  </si>
  <si>
    <t>0·813</t>
  </si>
  <si>
    <t>0·525</t>
  </si>
  <si>
    <t>0·355</t>
  </si>
  <si>
    <t>0·711</t>
  </si>
  <si>
    <t>0·404</t>
  </si>
  <si>
    <t>0·557</t>
  </si>
  <si>
    <t>0·502</t>
  </si>
  <si>
    <t>0·746</t>
  </si>
  <si>
    <t>0·363</t>
  </si>
  <si>
    <t>0·081</t>
  </si>
  <si>
    <t>0·626</t>
  </si>
  <si>
    <t>Côte d'Ivoire</t>
  </si>
  <si>
    <t>0·408</t>
  </si>
  <si>
    <t>0·274</t>
  </si>
  <si>
    <t>0·263</t>
  </si>
  <si>
    <t>0·507</t>
  </si>
  <si>
    <t>0·705</t>
  </si>
  <si>
    <t>0·656</t>
  </si>
  <si>
    <t>0·738</t>
  </si>
  <si>
    <t>0·347</t>
  </si>
  <si>
    <t>0·761</t>
  </si>
  <si>
    <t>0·799</t>
  </si>
  <si>
    <t>0·257</t>
  </si>
  <si>
    <t>0·902</t>
  </si>
  <si>
    <t>prevalence rate</t>
    <phoneticPr fontId="18" type="noConversion"/>
  </si>
  <si>
    <t>Low SDI</t>
  </si>
  <si>
    <t>Middle SDI</t>
  </si>
  <si>
    <t>High-middle SDI</t>
  </si>
  <si>
    <t>High SDI</t>
  </si>
  <si>
    <t>Low-middle SDI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</si>
</sst>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33" borderId="0" xfId="0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6"/>
  <sheetViews>
    <sheetView topLeftCell="H203" workbookViewId="0">
      <selection activeCell="O206" sqref="O206"/>
    </sheetView>
  </sheetViews>
  <sheetFormatPr defaultRowHeight="13.9" x14ac:dyDescent="0.4"/>
  <sheetData>
    <row r="1" spans="1:2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220</v>
      </c>
      <c r="O1" t="s">
        <v>403</v>
      </c>
      <c r="R1" t="s">
        <v>221</v>
      </c>
      <c r="T1" t="s">
        <v>221</v>
      </c>
    </row>
    <row r="2" spans="1:20" x14ac:dyDescent="0.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382.14597962747803</v>
      </c>
      <c r="J2">
        <v>472.01860087313298</v>
      </c>
      <c r="K2">
        <v>310.244393203573</v>
      </c>
      <c r="L2" t="s">
        <v>167</v>
      </c>
      <c r="O2">
        <f t="shared" ref="O2:O65" si="0">VLOOKUP(L2,$B$2:$K$205,8,FALSE)</f>
        <v>480.28973527826503</v>
      </c>
      <c r="P2">
        <f t="shared" ref="P2:P65" si="1">VLOOKUP(L2,$B$2:$K$205,9,FALSE)</f>
        <v>622.10633393350895</v>
      </c>
      <c r="Q2">
        <f t="shared" ref="Q2:Q65" si="2">VLOOKUP(L2,$B$2:$K$205,10,FALSE)</f>
        <v>371.24282104289102</v>
      </c>
      <c r="R2" t="s">
        <v>299</v>
      </c>
      <c r="S2" t="s">
        <v>407</v>
      </c>
      <c r="T2">
        <v>0.89400000000000002</v>
      </c>
    </row>
    <row r="3" spans="1:20" x14ac:dyDescent="0.4">
      <c r="A3" t="s">
        <v>11</v>
      </c>
      <c r="B3" t="s">
        <v>18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568.25612669732504</v>
      </c>
      <c r="J3">
        <v>741.38254501095105</v>
      </c>
      <c r="K3">
        <v>434.833081303413</v>
      </c>
      <c r="L3" t="s">
        <v>98</v>
      </c>
      <c r="O3">
        <f t="shared" si="0"/>
        <v>767.71156830064103</v>
      </c>
      <c r="P3">
        <f t="shared" si="1"/>
        <v>937.51190067141397</v>
      </c>
      <c r="Q3">
        <f t="shared" si="2"/>
        <v>607.59554589607103</v>
      </c>
      <c r="R3" t="s">
        <v>246</v>
      </c>
      <c r="S3" t="s">
        <v>407</v>
      </c>
      <c r="T3">
        <v>0.83899999999999997</v>
      </c>
    </row>
    <row r="4" spans="1:20" x14ac:dyDescent="0.4">
      <c r="A4" t="s">
        <v>11</v>
      </c>
      <c r="B4" t="s">
        <v>19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414.44819505309903</v>
      </c>
      <c r="J4">
        <v>485.02158624431098</v>
      </c>
      <c r="K4">
        <v>355.31759043125498</v>
      </c>
      <c r="L4" t="s">
        <v>201</v>
      </c>
      <c r="O4">
        <f t="shared" si="0"/>
        <v>778.91458018900403</v>
      </c>
      <c r="P4">
        <f t="shared" si="1"/>
        <v>902.72912182723098</v>
      </c>
      <c r="Q4">
        <f t="shared" si="2"/>
        <v>675.801827865821</v>
      </c>
      <c r="R4" t="s">
        <v>245</v>
      </c>
      <c r="S4" t="s">
        <v>407</v>
      </c>
      <c r="T4">
        <v>0.84899999999999998</v>
      </c>
    </row>
    <row r="5" spans="1:20" x14ac:dyDescent="0.4">
      <c r="A5" t="s">
        <v>11</v>
      </c>
      <c r="B5" t="s">
        <v>20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472.53754063523701</v>
      </c>
      <c r="J5">
        <v>579.48550058440605</v>
      </c>
      <c r="K5">
        <v>376.35830372329599</v>
      </c>
      <c r="L5" t="s">
        <v>40</v>
      </c>
      <c r="O5">
        <f t="shared" si="0"/>
        <v>628.30172262027997</v>
      </c>
      <c r="P5">
        <f t="shared" si="1"/>
        <v>733.90676442445294</v>
      </c>
      <c r="Q5">
        <f t="shared" si="2"/>
        <v>538.93855180606204</v>
      </c>
      <c r="R5" t="s">
        <v>308</v>
      </c>
      <c r="S5" t="s">
        <v>407</v>
      </c>
      <c r="T5">
        <v>0.85099999999999998</v>
      </c>
    </row>
    <row r="6" spans="1:20" x14ac:dyDescent="0.4">
      <c r="A6" t="s">
        <v>11</v>
      </c>
      <c r="B6" t="s">
        <v>21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538.56620366848404</v>
      </c>
      <c r="J6">
        <v>699.68577043699304</v>
      </c>
      <c r="K6">
        <v>412.28435032817498</v>
      </c>
      <c r="L6" t="s">
        <v>12</v>
      </c>
      <c r="O6">
        <f t="shared" si="0"/>
        <v>382.14597962747803</v>
      </c>
      <c r="P6">
        <f t="shared" si="1"/>
        <v>472.01860087313298</v>
      </c>
      <c r="Q6">
        <f t="shared" si="2"/>
        <v>310.244393203573</v>
      </c>
      <c r="R6" t="s">
        <v>256</v>
      </c>
      <c r="S6" t="s">
        <v>407</v>
      </c>
      <c r="T6">
        <v>0.82299999999999995</v>
      </c>
    </row>
    <row r="7" spans="1:20" x14ac:dyDescent="0.4">
      <c r="A7" t="s">
        <v>11</v>
      </c>
      <c r="B7" t="s">
        <v>22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476.740506946312</v>
      </c>
      <c r="J7">
        <v>627.46721107170504</v>
      </c>
      <c r="K7">
        <v>367.04632179935197</v>
      </c>
      <c r="L7" t="s">
        <v>144</v>
      </c>
      <c r="O7">
        <f t="shared" si="0"/>
        <v>798.27474989555003</v>
      </c>
      <c r="P7">
        <f t="shared" si="1"/>
        <v>964.47219822555496</v>
      </c>
      <c r="Q7">
        <f t="shared" si="2"/>
        <v>651.35618688211298</v>
      </c>
      <c r="R7" t="s">
        <v>295</v>
      </c>
      <c r="S7" t="s">
        <v>407</v>
      </c>
      <c r="T7">
        <v>0.873</v>
      </c>
    </row>
    <row r="8" spans="1:20" x14ac:dyDescent="0.4">
      <c r="A8" t="s">
        <v>11</v>
      </c>
      <c r="B8" t="s">
        <v>23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601.41529728109799</v>
      </c>
      <c r="J8">
        <v>780.42166546437898</v>
      </c>
      <c r="K8">
        <v>460.08231254052703</v>
      </c>
      <c r="L8" t="s">
        <v>116</v>
      </c>
      <c r="O8">
        <f t="shared" si="0"/>
        <v>430.17113458321597</v>
      </c>
      <c r="P8">
        <f t="shared" si="1"/>
        <v>495.80701915279502</v>
      </c>
      <c r="Q8">
        <f t="shared" si="2"/>
        <v>378.08545132054502</v>
      </c>
      <c r="R8" t="s">
        <v>326</v>
      </c>
      <c r="S8" t="s">
        <v>407</v>
      </c>
      <c r="T8">
        <v>0.79400000000000004</v>
      </c>
    </row>
    <row r="9" spans="1:20" x14ac:dyDescent="0.4">
      <c r="A9" t="s">
        <v>11</v>
      </c>
      <c r="B9" t="s">
        <v>24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810.36485009102705</v>
      </c>
      <c r="J9">
        <v>1058.4675660390999</v>
      </c>
      <c r="K9">
        <v>612.555974794441</v>
      </c>
      <c r="L9" t="s">
        <v>92</v>
      </c>
      <c r="O9">
        <f t="shared" si="0"/>
        <v>460.09653072463698</v>
      </c>
      <c r="P9">
        <f t="shared" si="1"/>
        <v>551.59324534993198</v>
      </c>
      <c r="Q9">
        <f t="shared" si="2"/>
        <v>379.7031137294</v>
      </c>
      <c r="R9" t="s">
        <v>251</v>
      </c>
      <c r="S9" t="s">
        <v>407</v>
      </c>
      <c r="T9">
        <v>0.84099999999999997</v>
      </c>
    </row>
    <row r="10" spans="1:20" x14ac:dyDescent="0.4">
      <c r="A10" t="s">
        <v>11</v>
      </c>
      <c r="B10" t="s">
        <v>25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576.61736314130997</v>
      </c>
      <c r="J10">
        <v>748.99771199887505</v>
      </c>
      <c r="K10">
        <v>445.87359723655999</v>
      </c>
      <c r="L10" t="s">
        <v>165</v>
      </c>
      <c r="O10">
        <f t="shared" si="0"/>
        <v>734.04892842746096</v>
      </c>
      <c r="P10">
        <f t="shared" si="1"/>
        <v>921.11639829914805</v>
      </c>
      <c r="Q10">
        <f t="shared" si="2"/>
        <v>585.05461822749101</v>
      </c>
      <c r="R10" t="s">
        <v>231</v>
      </c>
      <c r="S10" t="s">
        <v>407</v>
      </c>
      <c r="T10">
        <v>0.82799999999999996</v>
      </c>
    </row>
    <row r="11" spans="1:20" x14ac:dyDescent="0.4">
      <c r="A11" t="s">
        <v>11</v>
      </c>
      <c r="B11" t="s">
        <v>26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860.47620913622802</v>
      </c>
      <c r="J11">
        <v>1104.1307308567</v>
      </c>
      <c r="K11">
        <v>656.91024652761098</v>
      </c>
      <c r="L11" t="s">
        <v>164</v>
      </c>
      <c r="O11">
        <f t="shared" si="0"/>
        <v>282.40123116821297</v>
      </c>
      <c r="P11">
        <f t="shared" si="1"/>
        <v>342.82117217005299</v>
      </c>
      <c r="Q11">
        <f t="shared" si="2"/>
        <v>224.80510593677701</v>
      </c>
      <c r="R11" t="s">
        <v>327</v>
      </c>
      <c r="S11" s="1" t="s">
        <v>407</v>
      </c>
      <c r="T11">
        <v>0.89</v>
      </c>
    </row>
    <row r="12" spans="1:20" x14ac:dyDescent="0.4">
      <c r="A12" t="s">
        <v>11</v>
      </c>
      <c r="B12" t="s">
        <v>27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469.95018487128101</v>
      </c>
      <c r="J12">
        <v>609.31167342256902</v>
      </c>
      <c r="K12">
        <v>363.46775363079598</v>
      </c>
      <c r="L12" t="s">
        <v>153</v>
      </c>
      <c r="O12">
        <f t="shared" si="0"/>
        <v>551.83854800791698</v>
      </c>
      <c r="P12">
        <f t="shared" si="1"/>
        <v>707.22978897323901</v>
      </c>
      <c r="Q12">
        <f t="shared" si="2"/>
        <v>427.96337396315101</v>
      </c>
      <c r="R12" t="s">
        <v>328</v>
      </c>
      <c r="S12" t="s">
        <v>407</v>
      </c>
      <c r="T12">
        <v>0.83499999999999996</v>
      </c>
    </row>
    <row r="13" spans="1:20" x14ac:dyDescent="0.4">
      <c r="A13" t="s">
        <v>11</v>
      </c>
      <c r="B13" t="s">
        <v>28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415.02967476021598</v>
      </c>
      <c r="J13">
        <v>550.03253817381199</v>
      </c>
      <c r="K13">
        <v>303.76010380606499</v>
      </c>
      <c r="L13" t="s">
        <v>217</v>
      </c>
      <c r="O13">
        <f t="shared" si="0"/>
        <v>580.10085094412</v>
      </c>
      <c r="P13">
        <f t="shared" si="1"/>
        <v>694.00859240743705</v>
      </c>
      <c r="Q13">
        <f t="shared" si="2"/>
        <v>481.31246398696197</v>
      </c>
      <c r="R13" t="s">
        <v>237</v>
      </c>
      <c r="S13" t="s">
        <v>407</v>
      </c>
      <c r="T13">
        <v>0.85599999999999998</v>
      </c>
    </row>
    <row r="14" spans="1:20" x14ac:dyDescent="0.4">
      <c r="A14" t="s">
        <v>11</v>
      </c>
      <c r="B14" t="s">
        <v>29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671.07490838482704</v>
      </c>
      <c r="J14">
        <v>873.968615571545</v>
      </c>
      <c r="K14">
        <v>514.99090364631195</v>
      </c>
      <c r="L14" t="s">
        <v>20</v>
      </c>
      <c r="O14">
        <f t="shared" si="0"/>
        <v>472.53754063523701</v>
      </c>
      <c r="P14">
        <f t="shared" si="1"/>
        <v>579.48550058440605</v>
      </c>
      <c r="Q14">
        <f t="shared" si="2"/>
        <v>376.35830372329599</v>
      </c>
      <c r="R14" t="s">
        <v>307</v>
      </c>
      <c r="S14" t="s">
        <v>407</v>
      </c>
      <c r="T14">
        <v>0.83399999999999996</v>
      </c>
    </row>
    <row r="15" spans="1:20" x14ac:dyDescent="0.4">
      <c r="A15" t="s">
        <v>11</v>
      </c>
      <c r="B15" t="s">
        <v>30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557.21778359073301</v>
      </c>
      <c r="J15">
        <v>722.75263876929296</v>
      </c>
      <c r="K15">
        <v>431.427492459333</v>
      </c>
      <c r="L15" t="s">
        <v>46</v>
      </c>
      <c r="O15">
        <f t="shared" si="0"/>
        <v>670.44188564128797</v>
      </c>
      <c r="P15">
        <f t="shared" si="1"/>
        <v>859.30844936125402</v>
      </c>
      <c r="Q15">
        <f t="shared" si="2"/>
        <v>518.81617145111295</v>
      </c>
      <c r="R15" t="s">
        <v>251</v>
      </c>
      <c r="S15" t="s">
        <v>407</v>
      </c>
      <c r="T15">
        <v>0.84099999999999997</v>
      </c>
    </row>
    <row r="16" spans="1:20" x14ac:dyDescent="0.4">
      <c r="A16" t="s">
        <v>11</v>
      </c>
      <c r="B16" t="s">
        <v>31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665.41555927013496</v>
      </c>
      <c r="J16">
        <v>839.93236555803901</v>
      </c>
      <c r="K16">
        <v>536.61919883629105</v>
      </c>
      <c r="L16" t="s">
        <v>150</v>
      </c>
      <c r="O16">
        <f t="shared" si="0"/>
        <v>641.80197754073299</v>
      </c>
      <c r="P16">
        <f t="shared" si="1"/>
        <v>801.51266253915901</v>
      </c>
      <c r="Q16">
        <f t="shared" si="2"/>
        <v>507.05092776883299</v>
      </c>
      <c r="R16" t="s">
        <v>254</v>
      </c>
      <c r="S16" t="s">
        <v>407</v>
      </c>
      <c r="T16">
        <v>0.89800000000000002</v>
      </c>
    </row>
    <row r="17" spans="1:20" x14ac:dyDescent="0.4">
      <c r="A17" t="s">
        <v>11</v>
      </c>
      <c r="B17" t="s">
        <v>32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766.004947799761</v>
      </c>
      <c r="J17">
        <v>1021.33357103987</v>
      </c>
      <c r="K17">
        <v>564.38059178574304</v>
      </c>
      <c r="L17" t="s">
        <v>146</v>
      </c>
      <c r="O17">
        <f t="shared" si="0"/>
        <v>491.80404015942003</v>
      </c>
      <c r="P17">
        <f t="shared" si="1"/>
        <v>624.18404388095701</v>
      </c>
      <c r="Q17">
        <f t="shared" si="2"/>
        <v>375.741405606282</v>
      </c>
      <c r="R17" t="s">
        <v>326</v>
      </c>
      <c r="S17" t="s">
        <v>407</v>
      </c>
      <c r="T17">
        <v>0.79400000000000004</v>
      </c>
    </row>
    <row r="18" spans="1:20" x14ac:dyDescent="0.4">
      <c r="A18" t="s">
        <v>11</v>
      </c>
      <c r="B18" t="s">
        <v>33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583.17386258723002</v>
      </c>
      <c r="J18">
        <v>753.56251077430602</v>
      </c>
      <c r="K18">
        <v>445.01202167159801</v>
      </c>
      <c r="L18" t="s">
        <v>91</v>
      </c>
      <c r="O18">
        <f t="shared" si="0"/>
        <v>504.36016459539297</v>
      </c>
      <c r="P18">
        <f t="shared" si="1"/>
        <v>617.86946687173099</v>
      </c>
      <c r="Q18">
        <f t="shared" si="2"/>
        <v>406.48862097659003</v>
      </c>
      <c r="R18" t="s">
        <v>261</v>
      </c>
      <c r="S18" t="s">
        <v>407</v>
      </c>
      <c r="T18">
        <v>0.86899999999999999</v>
      </c>
    </row>
    <row r="19" spans="1:20" x14ac:dyDescent="0.4">
      <c r="A19" t="s">
        <v>11</v>
      </c>
      <c r="B19" t="s">
        <v>34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768.72861037231098</v>
      </c>
      <c r="J19">
        <v>969.18531863735598</v>
      </c>
      <c r="K19">
        <v>598.07663751712403</v>
      </c>
      <c r="L19" t="s">
        <v>198</v>
      </c>
      <c r="O19">
        <f t="shared" si="0"/>
        <v>433.23627860760701</v>
      </c>
      <c r="P19">
        <f t="shared" si="1"/>
        <v>553.56176124033902</v>
      </c>
      <c r="Q19">
        <f t="shared" si="2"/>
        <v>337.86295169542097</v>
      </c>
      <c r="R19" t="s">
        <v>304</v>
      </c>
      <c r="S19" t="s">
        <v>407</v>
      </c>
      <c r="T19">
        <v>0.86699999999999999</v>
      </c>
    </row>
    <row r="20" spans="1:20" x14ac:dyDescent="0.4">
      <c r="A20" t="s">
        <v>11</v>
      </c>
      <c r="B20" t="s">
        <v>35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961.28240740159004</v>
      </c>
      <c r="J20">
        <v>1239.90403982425</v>
      </c>
      <c r="K20">
        <v>750.74976421441204</v>
      </c>
      <c r="L20" t="s">
        <v>127</v>
      </c>
      <c r="O20">
        <f t="shared" si="0"/>
        <v>900.06461945069896</v>
      </c>
      <c r="P20">
        <f t="shared" si="1"/>
        <v>1073.2026229232199</v>
      </c>
      <c r="Q20">
        <f t="shared" si="2"/>
        <v>764.325969809497</v>
      </c>
      <c r="R20" t="s">
        <v>329</v>
      </c>
      <c r="S20" t="s">
        <v>407</v>
      </c>
      <c r="T20">
        <v>0.80100000000000005</v>
      </c>
    </row>
    <row r="21" spans="1:20" x14ac:dyDescent="0.4">
      <c r="A21" t="s">
        <v>11</v>
      </c>
      <c r="B21" t="s">
        <v>36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574.01570272621495</v>
      </c>
      <c r="J21">
        <v>701.81476182937001</v>
      </c>
      <c r="K21">
        <v>463.16321269347497</v>
      </c>
      <c r="L21" t="s">
        <v>72</v>
      </c>
      <c r="O21">
        <f t="shared" si="0"/>
        <v>480.99904341730399</v>
      </c>
      <c r="P21">
        <f t="shared" si="1"/>
        <v>550.97045660679805</v>
      </c>
      <c r="Q21">
        <f t="shared" si="2"/>
        <v>418.37255175719503</v>
      </c>
      <c r="R21" t="s">
        <v>313</v>
      </c>
      <c r="S21" t="s">
        <v>407</v>
      </c>
      <c r="T21">
        <v>0.87</v>
      </c>
    </row>
    <row r="22" spans="1:20" x14ac:dyDescent="0.4">
      <c r="A22" t="s">
        <v>11</v>
      </c>
      <c r="B22" t="s">
        <v>37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500.01556345073999</v>
      </c>
      <c r="J22">
        <v>661.07773871797394</v>
      </c>
      <c r="K22">
        <v>370.024267861395</v>
      </c>
      <c r="L22" t="s">
        <v>73</v>
      </c>
      <c r="O22">
        <f t="shared" si="0"/>
        <v>562.77500889527596</v>
      </c>
      <c r="P22">
        <f t="shared" si="1"/>
        <v>710.4931942385</v>
      </c>
      <c r="Q22">
        <f t="shared" si="2"/>
        <v>441.71596295844</v>
      </c>
      <c r="R22" t="s">
        <v>269</v>
      </c>
      <c r="S22" t="s">
        <v>407</v>
      </c>
      <c r="T22">
        <v>0.82</v>
      </c>
    </row>
    <row r="23" spans="1:20" x14ac:dyDescent="0.4">
      <c r="A23" t="s">
        <v>11</v>
      </c>
      <c r="B23" t="s">
        <v>38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443.91520034335798</v>
      </c>
      <c r="J23">
        <v>568.65966270959905</v>
      </c>
      <c r="K23">
        <v>347.27383303375598</v>
      </c>
      <c r="L23" t="s">
        <v>129</v>
      </c>
      <c r="O23">
        <f t="shared" si="0"/>
        <v>501.76195519236302</v>
      </c>
      <c r="P23">
        <f t="shared" si="1"/>
        <v>630.82006926095698</v>
      </c>
      <c r="Q23">
        <f t="shared" si="2"/>
        <v>392.75305639637497</v>
      </c>
      <c r="R23" t="s">
        <v>351</v>
      </c>
      <c r="S23" t="s">
        <v>407</v>
      </c>
      <c r="T23">
        <v>0.84299999999999997</v>
      </c>
    </row>
    <row r="24" spans="1:20" x14ac:dyDescent="0.4">
      <c r="A24" t="s">
        <v>11</v>
      </c>
      <c r="B24" t="s">
        <v>39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783.80777916552802</v>
      </c>
      <c r="J24">
        <v>1011.90630552904</v>
      </c>
      <c r="K24">
        <v>609.10604191765105</v>
      </c>
      <c r="L24" t="s">
        <v>96</v>
      </c>
      <c r="O24">
        <f t="shared" si="0"/>
        <v>761.04774231405895</v>
      </c>
      <c r="P24">
        <f t="shared" si="1"/>
        <v>914.64335546428697</v>
      </c>
      <c r="Q24">
        <f t="shared" si="2"/>
        <v>606.78551652428098</v>
      </c>
      <c r="R24" t="s">
        <v>262</v>
      </c>
      <c r="S24" t="s">
        <v>407</v>
      </c>
      <c r="T24">
        <v>0.89500000000000002</v>
      </c>
    </row>
    <row r="25" spans="1:20" x14ac:dyDescent="0.4">
      <c r="A25" t="s">
        <v>11</v>
      </c>
      <c r="B25" t="s">
        <v>40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628.30172262027997</v>
      </c>
      <c r="J25">
        <v>733.90676442445294</v>
      </c>
      <c r="K25">
        <v>538.93855180606204</v>
      </c>
      <c r="L25" t="s">
        <v>134</v>
      </c>
      <c r="O25">
        <f t="shared" si="0"/>
        <v>731.56437164482395</v>
      </c>
      <c r="P25">
        <f t="shared" si="1"/>
        <v>921.01509046179297</v>
      </c>
      <c r="Q25">
        <f t="shared" si="2"/>
        <v>561.86496644756505</v>
      </c>
      <c r="R25" t="s">
        <v>329</v>
      </c>
      <c r="S25" t="s">
        <v>407</v>
      </c>
      <c r="T25">
        <v>0.80100000000000005</v>
      </c>
    </row>
    <row r="26" spans="1:20" x14ac:dyDescent="0.4">
      <c r="A26" t="s">
        <v>11</v>
      </c>
      <c r="B26" t="s">
        <v>41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688.10909427406898</v>
      </c>
      <c r="J26">
        <v>867.40738402968702</v>
      </c>
      <c r="K26">
        <v>541.80360544383598</v>
      </c>
      <c r="L26" t="s">
        <v>78</v>
      </c>
      <c r="O26">
        <f t="shared" si="0"/>
        <v>459.352938952817</v>
      </c>
      <c r="P26">
        <f t="shared" si="1"/>
        <v>582.72649423535495</v>
      </c>
      <c r="Q26">
        <f t="shared" si="2"/>
        <v>360.05624867883699</v>
      </c>
      <c r="R26" t="s">
        <v>402</v>
      </c>
      <c r="S26" t="s">
        <v>407</v>
      </c>
      <c r="T26">
        <v>0.90200000000000002</v>
      </c>
    </row>
    <row r="27" spans="1:20" x14ac:dyDescent="0.4">
      <c r="A27" t="s">
        <v>11</v>
      </c>
      <c r="B27" t="s">
        <v>42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891.03776076630595</v>
      </c>
      <c r="J27">
        <v>1141.6020130880599</v>
      </c>
      <c r="K27">
        <v>686.61086352307905</v>
      </c>
      <c r="L27" t="s">
        <v>218</v>
      </c>
      <c r="O27">
        <f t="shared" si="0"/>
        <v>390.71999752480298</v>
      </c>
      <c r="P27">
        <f t="shared" si="1"/>
        <v>494.16164603260802</v>
      </c>
      <c r="Q27">
        <f t="shared" si="2"/>
        <v>307.37028454376798</v>
      </c>
      <c r="R27" t="s">
        <v>264</v>
      </c>
      <c r="S27" t="s">
        <v>407</v>
      </c>
      <c r="T27">
        <v>0.88300000000000001</v>
      </c>
    </row>
    <row r="28" spans="1:20" x14ac:dyDescent="0.4">
      <c r="A28" t="s">
        <v>11</v>
      </c>
      <c r="B28" t="s">
        <v>43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657.02279781624497</v>
      </c>
      <c r="J28">
        <v>767.10562298952505</v>
      </c>
      <c r="K28">
        <v>561.14011072659105</v>
      </c>
      <c r="L28" t="s">
        <v>43</v>
      </c>
      <c r="O28">
        <f t="shared" si="0"/>
        <v>657.02279781624497</v>
      </c>
      <c r="P28">
        <f t="shared" si="1"/>
        <v>767.10562298952505</v>
      </c>
      <c r="Q28">
        <f t="shared" si="2"/>
        <v>561.14011072659105</v>
      </c>
      <c r="R28" t="s">
        <v>235</v>
      </c>
      <c r="S28" t="s">
        <v>407</v>
      </c>
      <c r="T28">
        <v>0.84</v>
      </c>
    </row>
    <row r="29" spans="1:20" x14ac:dyDescent="0.4">
      <c r="A29" t="s">
        <v>11</v>
      </c>
      <c r="B29" t="s">
        <v>44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802.16873890960096</v>
      </c>
      <c r="J29">
        <v>1045.4964499155201</v>
      </c>
      <c r="K29">
        <v>624.374800663869</v>
      </c>
      <c r="L29" t="s">
        <v>48</v>
      </c>
      <c r="O29">
        <f t="shared" si="0"/>
        <v>698.44750666169296</v>
      </c>
      <c r="P29">
        <f t="shared" si="1"/>
        <v>827.265969389578</v>
      </c>
      <c r="Q29">
        <f t="shared" si="2"/>
        <v>581.75315925066798</v>
      </c>
      <c r="R29" t="s">
        <v>323</v>
      </c>
      <c r="S29" t="s">
        <v>407</v>
      </c>
      <c r="T29">
        <v>0.91300000000000003</v>
      </c>
    </row>
    <row r="30" spans="1:20" x14ac:dyDescent="0.4">
      <c r="A30" t="s">
        <v>11</v>
      </c>
      <c r="B30" t="s">
        <v>45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473.14836126971699</v>
      </c>
      <c r="J30">
        <v>607.77408608666804</v>
      </c>
      <c r="K30">
        <v>367.35844502100099</v>
      </c>
      <c r="L30" t="s">
        <v>194</v>
      </c>
      <c r="O30">
        <f t="shared" si="0"/>
        <v>916.40578712975901</v>
      </c>
      <c r="P30">
        <f t="shared" si="1"/>
        <v>1080.8618848953599</v>
      </c>
      <c r="Q30">
        <f t="shared" si="2"/>
        <v>782.27739944709595</v>
      </c>
      <c r="R30" t="s">
        <v>258</v>
      </c>
      <c r="S30" t="s">
        <v>407</v>
      </c>
      <c r="T30">
        <v>0.80200000000000005</v>
      </c>
    </row>
    <row r="31" spans="1:20" x14ac:dyDescent="0.4">
      <c r="A31" t="s">
        <v>11</v>
      </c>
      <c r="B31" t="s">
        <v>46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670.44188564128797</v>
      </c>
      <c r="J31">
        <v>859.30844936125402</v>
      </c>
      <c r="K31">
        <v>518.81617145111295</v>
      </c>
      <c r="L31" t="s">
        <v>59</v>
      </c>
      <c r="O31">
        <f t="shared" si="0"/>
        <v>339.30316831019201</v>
      </c>
      <c r="P31">
        <f t="shared" si="1"/>
        <v>419.86700771862797</v>
      </c>
      <c r="Q31">
        <f t="shared" si="2"/>
        <v>270.669094552339</v>
      </c>
      <c r="R31" t="s">
        <v>280</v>
      </c>
      <c r="S31" t="s">
        <v>407</v>
      </c>
      <c r="T31">
        <v>0.878</v>
      </c>
    </row>
    <row r="32" spans="1:20" x14ac:dyDescent="0.4">
      <c r="A32" t="s">
        <v>11</v>
      </c>
      <c r="B32" t="s">
        <v>47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554.40160383459795</v>
      </c>
      <c r="J32">
        <v>724.25886221722499</v>
      </c>
      <c r="K32">
        <v>431.39390153366799</v>
      </c>
      <c r="L32" t="s">
        <v>202</v>
      </c>
      <c r="O32">
        <f t="shared" si="0"/>
        <v>483.540668402432</v>
      </c>
      <c r="P32">
        <f t="shared" si="1"/>
        <v>615.41268248889105</v>
      </c>
      <c r="Q32">
        <f t="shared" si="2"/>
        <v>376.79264568007102</v>
      </c>
      <c r="R32" t="s">
        <v>371</v>
      </c>
      <c r="S32" t="s">
        <v>407</v>
      </c>
      <c r="T32">
        <v>0.88400000000000001</v>
      </c>
    </row>
    <row r="33" spans="1:20" x14ac:dyDescent="0.4">
      <c r="A33" t="s">
        <v>11</v>
      </c>
      <c r="B33" t="s">
        <v>48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698.44750666169296</v>
      </c>
      <c r="J33">
        <v>827.265969389578</v>
      </c>
      <c r="K33">
        <v>581.75315925066798</v>
      </c>
      <c r="L33" t="s">
        <v>175</v>
      </c>
      <c r="O33">
        <f t="shared" si="0"/>
        <v>328.71395840572302</v>
      </c>
      <c r="P33">
        <f t="shared" si="1"/>
        <v>402.06097284168402</v>
      </c>
      <c r="Q33">
        <f t="shared" si="2"/>
        <v>268.09225243298698</v>
      </c>
      <c r="R33" t="s">
        <v>333</v>
      </c>
      <c r="S33" t="s">
        <v>407</v>
      </c>
      <c r="T33">
        <v>0.86099999999999999</v>
      </c>
    </row>
    <row r="34" spans="1:20" x14ac:dyDescent="0.4">
      <c r="A34" t="s">
        <v>11</v>
      </c>
      <c r="B34" t="s">
        <v>49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1032.84330368428</v>
      </c>
      <c r="J34">
        <v>1277.4572844767699</v>
      </c>
      <c r="K34">
        <v>846.57272597422002</v>
      </c>
      <c r="L34" t="s">
        <v>133</v>
      </c>
      <c r="O34">
        <f t="shared" si="0"/>
        <v>743.34582903461705</v>
      </c>
      <c r="P34">
        <f t="shared" si="1"/>
        <v>890.15338185605196</v>
      </c>
      <c r="Q34">
        <f t="shared" si="2"/>
        <v>591.69724392208798</v>
      </c>
      <c r="R34" t="s">
        <v>315</v>
      </c>
      <c r="S34" s="1" t="s">
        <v>407</v>
      </c>
      <c r="T34">
        <v>0.81200000000000006</v>
      </c>
    </row>
    <row r="35" spans="1:20" x14ac:dyDescent="0.4">
      <c r="A35" t="s">
        <v>11</v>
      </c>
      <c r="B35" t="s">
        <v>50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444.36154920794303</v>
      </c>
      <c r="J35">
        <v>568.27990392032302</v>
      </c>
      <c r="K35">
        <v>337.98765891995799</v>
      </c>
      <c r="L35" t="s">
        <v>132</v>
      </c>
      <c r="O35">
        <f t="shared" si="0"/>
        <v>674.63505781808396</v>
      </c>
      <c r="P35">
        <f t="shared" si="1"/>
        <v>791.07143945606799</v>
      </c>
      <c r="Q35">
        <f t="shared" si="2"/>
        <v>579.956133501301</v>
      </c>
      <c r="R35" t="s">
        <v>235</v>
      </c>
      <c r="S35" t="s">
        <v>407</v>
      </c>
      <c r="T35">
        <v>0.84</v>
      </c>
    </row>
    <row r="36" spans="1:20" x14ac:dyDescent="0.4">
      <c r="A36" t="s">
        <v>11</v>
      </c>
      <c r="B36" t="s">
        <v>51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787.30542440691795</v>
      </c>
      <c r="J36">
        <v>990.66292638519997</v>
      </c>
      <c r="K36">
        <v>629.80057869166797</v>
      </c>
      <c r="L36" t="s">
        <v>64</v>
      </c>
      <c r="O36">
        <f t="shared" si="0"/>
        <v>457.07371492386898</v>
      </c>
      <c r="P36">
        <f t="shared" si="1"/>
        <v>578.17778817699195</v>
      </c>
      <c r="Q36">
        <f t="shared" si="2"/>
        <v>353.630114866138</v>
      </c>
      <c r="R36" t="s">
        <v>234</v>
      </c>
      <c r="S36" t="s">
        <v>407</v>
      </c>
      <c r="T36">
        <v>0.76700000000000002</v>
      </c>
    </row>
    <row r="37" spans="1:20" x14ac:dyDescent="0.4">
      <c r="A37" t="s">
        <v>11</v>
      </c>
      <c r="B37" t="s">
        <v>52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538.38740894852299</v>
      </c>
      <c r="J37">
        <v>725.13261041823</v>
      </c>
      <c r="K37">
        <v>401.87942955089898</v>
      </c>
      <c r="L37" t="s">
        <v>145</v>
      </c>
      <c r="O37">
        <f t="shared" si="0"/>
        <v>993.99928469491795</v>
      </c>
      <c r="P37">
        <f t="shared" si="1"/>
        <v>1225.32298605142</v>
      </c>
      <c r="Q37">
        <f t="shared" si="2"/>
        <v>791.645238530548</v>
      </c>
      <c r="R37" t="s">
        <v>305</v>
      </c>
      <c r="S37" t="s">
        <v>407</v>
      </c>
      <c r="T37">
        <v>0.872</v>
      </c>
    </row>
    <row r="38" spans="1:20" x14ac:dyDescent="0.4">
      <c r="A38" t="s">
        <v>11</v>
      </c>
      <c r="B38" t="s">
        <v>53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878.73542954113304</v>
      </c>
      <c r="J38">
        <v>1148.6611482574399</v>
      </c>
      <c r="K38">
        <v>678.03546107094598</v>
      </c>
      <c r="L38" t="s">
        <v>19</v>
      </c>
      <c r="O38">
        <f t="shared" si="0"/>
        <v>414.44819505309903</v>
      </c>
      <c r="P38">
        <f t="shared" si="1"/>
        <v>485.02158624431098</v>
      </c>
      <c r="Q38">
        <f t="shared" si="2"/>
        <v>355.31759043125498</v>
      </c>
      <c r="R38" t="s">
        <v>239</v>
      </c>
      <c r="S38" t="s">
        <v>407</v>
      </c>
      <c r="T38">
        <v>0.92900000000000005</v>
      </c>
    </row>
    <row r="39" spans="1:20" x14ac:dyDescent="0.4">
      <c r="A39" t="s">
        <v>11</v>
      </c>
      <c r="B39" t="s">
        <v>54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604.55707151828904</v>
      </c>
      <c r="J39">
        <v>772.22945146838401</v>
      </c>
      <c r="K39">
        <v>476.592120955062</v>
      </c>
      <c r="L39" t="s">
        <v>93</v>
      </c>
      <c r="O39">
        <f t="shared" si="0"/>
        <v>621.07008925871605</v>
      </c>
      <c r="P39">
        <f t="shared" si="1"/>
        <v>751.63130827182999</v>
      </c>
      <c r="Q39">
        <f t="shared" si="2"/>
        <v>514.70895213588994</v>
      </c>
      <c r="R39" t="s">
        <v>223</v>
      </c>
      <c r="S39" t="s">
        <v>407</v>
      </c>
      <c r="T39">
        <v>0.86799999999999999</v>
      </c>
    </row>
    <row r="40" spans="1:20" x14ac:dyDescent="0.4">
      <c r="A40" t="s">
        <v>11</v>
      </c>
      <c r="B40" t="s">
        <v>55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420.704297560496</v>
      </c>
      <c r="J40">
        <v>549.59585879268002</v>
      </c>
      <c r="K40">
        <v>324.67390709003001</v>
      </c>
      <c r="L40" t="s">
        <v>135</v>
      </c>
      <c r="O40">
        <f t="shared" si="0"/>
        <v>412.23221883487702</v>
      </c>
      <c r="P40">
        <f t="shared" si="1"/>
        <v>491.22205357378601</v>
      </c>
      <c r="Q40">
        <f t="shared" si="2"/>
        <v>347.62478846668199</v>
      </c>
      <c r="R40" t="s">
        <v>300</v>
      </c>
      <c r="S40" t="s">
        <v>407</v>
      </c>
      <c r="T40">
        <v>0.85</v>
      </c>
    </row>
    <row r="41" spans="1:20" x14ac:dyDescent="0.4">
      <c r="A41" t="s">
        <v>11</v>
      </c>
      <c r="B41" t="s">
        <v>56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917.10077303687694</v>
      </c>
      <c r="J41">
        <v>1188.0077817077599</v>
      </c>
      <c r="K41">
        <v>708.52319178117</v>
      </c>
      <c r="L41" t="s">
        <v>114</v>
      </c>
      <c r="O41">
        <f t="shared" si="0"/>
        <v>1198.0631755797499</v>
      </c>
      <c r="P41">
        <f t="shared" si="1"/>
        <v>1385.33786407825</v>
      </c>
      <c r="Q41">
        <f t="shared" si="2"/>
        <v>1039.85225021425</v>
      </c>
      <c r="R41" t="s">
        <v>271</v>
      </c>
      <c r="S41" t="s">
        <v>407</v>
      </c>
      <c r="T41">
        <v>0.86</v>
      </c>
    </row>
    <row r="42" spans="1:20" x14ac:dyDescent="0.4">
      <c r="A42" t="s">
        <v>11</v>
      </c>
      <c r="B42" t="s">
        <v>57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752.99966337685498</v>
      </c>
      <c r="J42">
        <v>980.46698105704002</v>
      </c>
      <c r="K42">
        <v>571.65471647612105</v>
      </c>
      <c r="L42" t="s">
        <v>140</v>
      </c>
      <c r="O42">
        <f t="shared" si="0"/>
        <v>931.40710703971899</v>
      </c>
      <c r="P42">
        <f t="shared" si="1"/>
        <v>1194.3277117780699</v>
      </c>
      <c r="Q42">
        <f t="shared" si="2"/>
        <v>735.43208663939402</v>
      </c>
      <c r="R42" t="s">
        <v>375</v>
      </c>
      <c r="S42" t="s">
        <v>406</v>
      </c>
      <c r="T42">
        <v>0.71199999999999997</v>
      </c>
    </row>
    <row r="43" spans="1:20" x14ac:dyDescent="0.4">
      <c r="A43" t="s">
        <v>11</v>
      </c>
      <c r="B43" t="s">
        <v>58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332.03350591486901</v>
      </c>
      <c r="J43">
        <v>409.16533976725498</v>
      </c>
      <c r="K43">
        <v>260.142026743249</v>
      </c>
      <c r="L43" t="s">
        <v>122</v>
      </c>
      <c r="O43">
        <f t="shared" si="0"/>
        <v>507.30473311506501</v>
      </c>
      <c r="P43">
        <f t="shared" si="1"/>
        <v>650.38894279748195</v>
      </c>
      <c r="Q43">
        <f t="shared" si="2"/>
        <v>399.35520456538899</v>
      </c>
      <c r="R43" t="s">
        <v>233</v>
      </c>
      <c r="S43" t="s">
        <v>406</v>
      </c>
      <c r="T43">
        <v>0.74299999999999999</v>
      </c>
    </row>
    <row r="44" spans="1:20" x14ac:dyDescent="0.4">
      <c r="A44" t="s">
        <v>11</v>
      </c>
      <c r="B44" t="s">
        <v>59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339.30316831019201</v>
      </c>
      <c r="J44">
        <v>419.86700771862797</v>
      </c>
      <c r="K44">
        <v>270.669094552339</v>
      </c>
      <c r="L44" t="s">
        <v>80</v>
      </c>
      <c r="O44">
        <f t="shared" si="0"/>
        <v>559.75602858798698</v>
      </c>
      <c r="P44">
        <f t="shared" si="1"/>
        <v>715.68416867370195</v>
      </c>
      <c r="Q44">
        <f t="shared" si="2"/>
        <v>438.10850729416399</v>
      </c>
      <c r="R44" t="s">
        <v>276</v>
      </c>
      <c r="S44" t="s">
        <v>406</v>
      </c>
      <c r="T44">
        <v>0.70799999999999996</v>
      </c>
    </row>
    <row r="45" spans="1:20" x14ac:dyDescent="0.4">
      <c r="A45" t="s">
        <v>11</v>
      </c>
      <c r="B45" t="s">
        <v>60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424.84074927709003</v>
      </c>
      <c r="J45">
        <v>498.21088080354099</v>
      </c>
      <c r="K45">
        <v>366.46101737718101</v>
      </c>
      <c r="L45" t="s">
        <v>174</v>
      </c>
      <c r="O45">
        <f t="shared" si="0"/>
        <v>567.62379880037599</v>
      </c>
      <c r="P45">
        <f t="shared" si="1"/>
        <v>725.29041013124402</v>
      </c>
      <c r="Q45">
        <f t="shared" si="2"/>
        <v>433.75244579077298</v>
      </c>
      <c r="R45" t="s">
        <v>227</v>
      </c>
      <c r="S45" t="s">
        <v>406</v>
      </c>
      <c r="T45">
        <v>0.68899999999999995</v>
      </c>
    </row>
    <row r="46" spans="1:20" x14ac:dyDescent="0.4">
      <c r="A46" t="s">
        <v>11</v>
      </c>
      <c r="B46" t="s">
        <v>61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442.67648847832101</v>
      </c>
      <c r="J46">
        <v>596.37643081553404</v>
      </c>
      <c r="K46">
        <v>326.28983875044997</v>
      </c>
      <c r="L46" t="s">
        <v>30</v>
      </c>
      <c r="O46">
        <f t="shared" si="0"/>
        <v>557.21778359073301</v>
      </c>
      <c r="P46">
        <f t="shared" si="1"/>
        <v>722.75263876929296</v>
      </c>
      <c r="Q46">
        <f t="shared" si="2"/>
        <v>431.427492459333</v>
      </c>
      <c r="R46" t="s">
        <v>303</v>
      </c>
      <c r="S46" t="s">
        <v>406</v>
      </c>
      <c r="T46">
        <v>0.68300000000000005</v>
      </c>
    </row>
    <row r="47" spans="1:20" x14ac:dyDescent="0.4">
      <c r="A47" t="s">
        <v>11</v>
      </c>
      <c r="B47" t="s">
        <v>62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821.66386464425602</v>
      </c>
      <c r="J47">
        <v>1080.2314454038601</v>
      </c>
      <c r="K47">
        <v>619.337107804168</v>
      </c>
      <c r="L47" t="s">
        <v>101</v>
      </c>
      <c r="O47">
        <f t="shared" si="0"/>
        <v>500.39181761929399</v>
      </c>
      <c r="P47">
        <f t="shared" si="1"/>
        <v>640.372196323548</v>
      </c>
      <c r="Q47">
        <f t="shared" si="2"/>
        <v>387.21236342304002</v>
      </c>
      <c r="R47" t="s">
        <v>292</v>
      </c>
      <c r="S47" t="s">
        <v>406</v>
      </c>
      <c r="T47">
        <v>0.79600000000000004</v>
      </c>
    </row>
    <row r="48" spans="1:20" x14ac:dyDescent="0.4">
      <c r="A48" t="s">
        <v>11</v>
      </c>
      <c r="B48" t="s">
        <v>63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937.69061677527498</v>
      </c>
      <c r="J48">
        <v>1156.26486558484</v>
      </c>
      <c r="K48">
        <v>749.785133430305</v>
      </c>
      <c r="L48" t="s">
        <v>210</v>
      </c>
      <c r="O48">
        <f t="shared" si="0"/>
        <v>781.52172359599604</v>
      </c>
      <c r="P48">
        <f t="shared" si="1"/>
        <v>996.53682393655197</v>
      </c>
      <c r="Q48">
        <f t="shared" si="2"/>
        <v>603.83723566681601</v>
      </c>
      <c r="R48" t="s">
        <v>274</v>
      </c>
      <c r="S48" t="s">
        <v>406</v>
      </c>
      <c r="T48">
        <v>0.751</v>
      </c>
    </row>
    <row r="49" spans="1:20" x14ac:dyDescent="0.4">
      <c r="A49" t="s">
        <v>11</v>
      </c>
      <c r="B49" t="s">
        <v>64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457.07371492386898</v>
      </c>
      <c r="J49">
        <v>578.17778817699195</v>
      </c>
      <c r="K49">
        <v>353.630114866138</v>
      </c>
      <c r="L49" t="s">
        <v>76</v>
      </c>
      <c r="O49">
        <f t="shared" si="0"/>
        <v>533.85279303733398</v>
      </c>
      <c r="P49">
        <f t="shared" si="1"/>
        <v>691.59094065395095</v>
      </c>
      <c r="Q49">
        <f t="shared" si="2"/>
        <v>413.91320168966399</v>
      </c>
      <c r="R49" t="s">
        <v>255</v>
      </c>
      <c r="S49" t="s">
        <v>406</v>
      </c>
      <c r="T49">
        <v>0.74199999999999999</v>
      </c>
    </row>
    <row r="50" spans="1:20" x14ac:dyDescent="0.4">
      <c r="A50" t="s">
        <v>11</v>
      </c>
      <c r="B50" t="s">
        <v>65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649.22612978098005</v>
      </c>
      <c r="J50">
        <v>852.80633926445205</v>
      </c>
      <c r="K50">
        <v>486.86114503700099</v>
      </c>
      <c r="L50" t="s">
        <v>45</v>
      </c>
      <c r="O50">
        <f t="shared" si="0"/>
        <v>473.14836126971699</v>
      </c>
      <c r="P50">
        <f t="shared" si="1"/>
        <v>607.77408608666804</v>
      </c>
      <c r="Q50">
        <f t="shared" si="2"/>
        <v>367.35844502100099</v>
      </c>
      <c r="R50" t="s">
        <v>253</v>
      </c>
      <c r="S50" t="s">
        <v>406</v>
      </c>
      <c r="T50">
        <v>0.745</v>
      </c>
    </row>
    <row r="51" spans="1:20" x14ac:dyDescent="0.4">
      <c r="A51" t="s">
        <v>11</v>
      </c>
      <c r="B51" t="s">
        <v>66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911.15055722347904</v>
      </c>
      <c r="J51">
        <v>1169.2654544940101</v>
      </c>
      <c r="K51">
        <v>698.92738093555295</v>
      </c>
      <c r="L51" t="s">
        <v>85</v>
      </c>
      <c r="O51">
        <f t="shared" si="0"/>
        <v>497.08517362505302</v>
      </c>
      <c r="P51">
        <f t="shared" si="1"/>
        <v>639.62665736364204</v>
      </c>
      <c r="Q51">
        <f t="shared" si="2"/>
        <v>389.23767975087702</v>
      </c>
      <c r="R51" t="s">
        <v>379</v>
      </c>
      <c r="S51" t="s">
        <v>406</v>
      </c>
      <c r="T51">
        <v>0.81299999999999994</v>
      </c>
    </row>
    <row r="52" spans="1:20" x14ac:dyDescent="0.4">
      <c r="A52" t="s">
        <v>11</v>
      </c>
      <c r="B52" t="s">
        <v>67</v>
      </c>
      <c r="C52" t="s">
        <v>13</v>
      </c>
      <c r="D52" t="s">
        <v>14</v>
      </c>
      <c r="E52" t="s">
        <v>15</v>
      </c>
      <c r="F52" t="s">
        <v>16</v>
      </c>
      <c r="G52" t="s">
        <v>17</v>
      </c>
      <c r="H52">
        <v>2019</v>
      </c>
      <c r="I52">
        <v>582.10816036681899</v>
      </c>
      <c r="J52">
        <v>771.97012580796502</v>
      </c>
      <c r="K52">
        <v>434.55624484841701</v>
      </c>
      <c r="L52" t="s">
        <v>88</v>
      </c>
      <c r="O52">
        <f t="shared" si="0"/>
        <v>613.39515612911703</v>
      </c>
      <c r="P52">
        <f t="shared" si="1"/>
        <v>781.25834438946902</v>
      </c>
      <c r="Q52">
        <f t="shared" si="2"/>
        <v>477.91864006198398</v>
      </c>
      <c r="R52" t="s">
        <v>319</v>
      </c>
      <c r="S52" t="s">
        <v>406</v>
      </c>
      <c r="T52">
        <v>0.71799999999999997</v>
      </c>
    </row>
    <row r="53" spans="1:20" x14ac:dyDescent="0.4">
      <c r="A53" t="s">
        <v>11</v>
      </c>
      <c r="B53" t="s">
        <v>68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405.11765929688499</v>
      </c>
      <c r="J53">
        <v>504.85992037307102</v>
      </c>
      <c r="K53">
        <v>327.72350061298698</v>
      </c>
      <c r="L53" t="s">
        <v>139</v>
      </c>
      <c r="O53">
        <f t="shared" si="0"/>
        <v>579.61473800072395</v>
      </c>
      <c r="P53">
        <f t="shared" si="1"/>
        <v>749.69104785739398</v>
      </c>
      <c r="Q53">
        <f t="shared" si="2"/>
        <v>445.36685912252699</v>
      </c>
      <c r="R53" t="s">
        <v>244</v>
      </c>
      <c r="S53" t="s">
        <v>406</v>
      </c>
      <c r="T53">
        <v>0.76400000000000001</v>
      </c>
    </row>
    <row r="54" spans="1:20" x14ac:dyDescent="0.4">
      <c r="A54" t="s">
        <v>11</v>
      </c>
      <c r="B54" t="s">
        <v>69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749.75197261088499</v>
      </c>
      <c r="J54">
        <v>977.965869887861</v>
      </c>
      <c r="K54">
        <v>580.75713742132996</v>
      </c>
      <c r="L54" t="s">
        <v>180</v>
      </c>
      <c r="O54">
        <f t="shared" si="0"/>
        <v>694.23941924804501</v>
      </c>
      <c r="P54">
        <f t="shared" si="1"/>
        <v>877.13991335926596</v>
      </c>
      <c r="Q54">
        <f t="shared" si="2"/>
        <v>542.42221326055301</v>
      </c>
      <c r="R54" t="s">
        <v>267</v>
      </c>
      <c r="S54" t="s">
        <v>406</v>
      </c>
      <c r="T54">
        <v>0.75900000000000001</v>
      </c>
    </row>
    <row r="55" spans="1:20" x14ac:dyDescent="0.4">
      <c r="A55" t="s">
        <v>11</v>
      </c>
      <c r="B55" t="s">
        <v>70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892.43639193815704</v>
      </c>
      <c r="J55">
        <v>1153.0933834464799</v>
      </c>
      <c r="K55">
        <v>684.45030846326597</v>
      </c>
      <c r="L55" t="s">
        <v>49</v>
      </c>
      <c r="O55">
        <f t="shared" si="0"/>
        <v>1032.84330368428</v>
      </c>
      <c r="P55">
        <f t="shared" si="1"/>
        <v>1277.4572844767699</v>
      </c>
      <c r="Q55">
        <f t="shared" si="2"/>
        <v>846.57272597422002</v>
      </c>
      <c r="R55" t="s">
        <v>222</v>
      </c>
      <c r="S55" t="s">
        <v>406</v>
      </c>
      <c r="T55">
        <v>0.68600000000000005</v>
      </c>
    </row>
    <row r="56" spans="1:20" x14ac:dyDescent="0.4">
      <c r="A56" t="s">
        <v>11</v>
      </c>
      <c r="B56" t="s">
        <v>71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553.02674799879105</v>
      </c>
      <c r="J56">
        <v>723.87541100357998</v>
      </c>
      <c r="K56">
        <v>429.34076699290398</v>
      </c>
      <c r="L56" t="s">
        <v>148</v>
      </c>
      <c r="O56">
        <f t="shared" si="0"/>
        <v>958.81471485654095</v>
      </c>
      <c r="P56">
        <f t="shared" si="1"/>
        <v>1229.2231440502101</v>
      </c>
      <c r="Q56">
        <f t="shared" si="2"/>
        <v>748.67185174676399</v>
      </c>
      <c r="R56" t="s">
        <v>244</v>
      </c>
      <c r="S56" t="s">
        <v>406</v>
      </c>
      <c r="T56">
        <v>0.76400000000000001</v>
      </c>
    </row>
    <row r="57" spans="1:20" x14ac:dyDescent="0.4">
      <c r="A57" t="s">
        <v>11</v>
      </c>
      <c r="B57" t="s">
        <v>72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480.99904341730399</v>
      </c>
      <c r="J57">
        <v>550.97045660679805</v>
      </c>
      <c r="K57">
        <v>418.37255175719503</v>
      </c>
      <c r="L57" t="s">
        <v>84</v>
      </c>
      <c r="O57">
        <f t="shared" si="0"/>
        <v>753.25000238856398</v>
      </c>
      <c r="P57">
        <f t="shared" si="1"/>
        <v>939.94305091999001</v>
      </c>
      <c r="Q57">
        <f t="shared" si="2"/>
        <v>604.91878920451802</v>
      </c>
      <c r="R57" t="s">
        <v>399</v>
      </c>
      <c r="S57" t="s">
        <v>406</v>
      </c>
      <c r="T57">
        <v>0.76100000000000001</v>
      </c>
    </row>
    <row r="58" spans="1:20" x14ac:dyDescent="0.4">
      <c r="A58" t="s">
        <v>11</v>
      </c>
      <c r="B58" t="s">
        <v>73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562.77500889527596</v>
      </c>
      <c r="J58">
        <v>710.4931942385</v>
      </c>
      <c r="K58">
        <v>441.71596295844</v>
      </c>
      <c r="L58" t="s">
        <v>195</v>
      </c>
      <c r="O58">
        <f t="shared" si="0"/>
        <v>1088.3040682189501</v>
      </c>
      <c r="P58">
        <f t="shared" si="1"/>
        <v>1411.9448067671101</v>
      </c>
      <c r="Q58">
        <f t="shared" si="2"/>
        <v>836.55062582121002</v>
      </c>
      <c r="R58" t="s">
        <v>379</v>
      </c>
      <c r="S58" t="s">
        <v>406</v>
      </c>
      <c r="T58">
        <v>0.81299999999999994</v>
      </c>
    </row>
    <row r="59" spans="1:20" x14ac:dyDescent="0.4">
      <c r="A59" t="s">
        <v>11</v>
      </c>
      <c r="B59" t="s">
        <v>74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570.838598551926</v>
      </c>
      <c r="J59">
        <v>753.50458354325099</v>
      </c>
      <c r="K59">
        <v>425.49106108058299</v>
      </c>
      <c r="L59" t="s">
        <v>54</v>
      </c>
      <c r="O59">
        <f t="shared" si="0"/>
        <v>604.55707151828904</v>
      </c>
      <c r="P59">
        <f t="shared" si="1"/>
        <v>772.22945146838401</v>
      </c>
      <c r="Q59">
        <f t="shared" si="2"/>
        <v>476.592120955062</v>
      </c>
      <c r="R59" t="s">
        <v>302</v>
      </c>
      <c r="S59" t="s">
        <v>406</v>
      </c>
      <c r="T59" s="1">
        <v>0.79100000000000004</v>
      </c>
    </row>
    <row r="60" spans="1:20" x14ac:dyDescent="0.4">
      <c r="A60" t="s">
        <v>11</v>
      </c>
      <c r="B60" t="s">
        <v>75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553.47583259172904</v>
      </c>
      <c r="J60">
        <v>731.36982012336796</v>
      </c>
      <c r="K60">
        <v>408.71916955221798</v>
      </c>
      <c r="L60" t="s">
        <v>143</v>
      </c>
      <c r="O60">
        <f t="shared" si="0"/>
        <v>890.90431239124405</v>
      </c>
      <c r="P60">
        <f t="shared" si="1"/>
        <v>1107.7780231988099</v>
      </c>
      <c r="Q60">
        <f t="shared" si="2"/>
        <v>710.75866700580002</v>
      </c>
      <c r="R60" t="s">
        <v>283</v>
      </c>
      <c r="S60" t="s">
        <v>406</v>
      </c>
      <c r="T60">
        <v>0.67</v>
      </c>
    </row>
    <row r="61" spans="1:20" x14ac:dyDescent="0.4">
      <c r="A61" t="s">
        <v>11</v>
      </c>
      <c r="B61" t="s">
        <v>76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533.85279303733398</v>
      </c>
      <c r="J61">
        <v>691.59094065395095</v>
      </c>
      <c r="K61">
        <v>413.91320168966399</v>
      </c>
      <c r="L61" t="s">
        <v>58</v>
      </c>
      <c r="O61">
        <f t="shared" si="0"/>
        <v>332.03350591486901</v>
      </c>
      <c r="P61">
        <f t="shared" si="1"/>
        <v>409.16533976725498</v>
      </c>
      <c r="Q61">
        <f t="shared" si="2"/>
        <v>260.142026743249</v>
      </c>
      <c r="R61" t="s">
        <v>249</v>
      </c>
      <c r="S61" t="s">
        <v>406</v>
      </c>
      <c r="T61">
        <v>0.80300000000000005</v>
      </c>
    </row>
    <row r="62" spans="1:20" x14ac:dyDescent="0.4">
      <c r="A62" t="s">
        <v>11</v>
      </c>
      <c r="B62" t="s">
        <v>77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600.37229077024904</v>
      </c>
      <c r="J62">
        <v>772.27644476427599</v>
      </c>
      <c r="K62">
        <v>468.16547335519198</v>
      </c>
      <c r="L62" t="s">
        <v>121</v>
      </c>
      <c r="O62">
        <f t="shared" si="0"/>
        <v>492.32401609347198</v>
      </c>
      <c r="P62">
        <f t="shared" si="1"/>
        <v>638.56279378321403</v>
      </c>
      <c r="Q62">
        <f t="shared" si="2"/>
        <v>380.34862515703202</v>
      </c>
      <c r="R62" t="s">
        <v>311</v>
      </c>
      <c r="S62" t="s">
        <v>406</v>
      </c>
      <c r="T62">
        <v>0.72299999999999998</v>
      </c>
    </row>
    <row r="63" spans="1:20" x14ac:dyDescent="0.4">
      <c r="A63" t="s">
        <v>11</v>
      </c>
      <c r="B63" t="s">
        <v>78</v>
      </c>
      <c r="C63" t="s">
        <v>13</v>
      </c>
      <c r="D63" t="s">
        <v>14</v>
      </c>
      <c r="E63" t="s">
        <v>15</v>
      </c>
      <c r="F63" t="s">
        <v>16</v>
      </c>
      <c r="G63" t="s">
        <v>17</v>
      </c>
      <c r="H63">
        <v>2019</v>
      </c>
      <c r="I63">
        <v>459.352938952817</v>
      </c>
      <c r="J63">
        <v>582.72649423535495</v>
      </c>
      <c r="K63">
        <v>360.05624867883699</v>
      </c>
      <c r="L63" t="s">
        <v>204</v>
      </c>
      <c r="O63">
        <f t="shared" si="0"/>
        <v>995.36187853310298</v>
      </c>
      <c r="P63">
        <f t="shared" si="1"/>
        <v>1279.5882816897199</v>
      </c>
      <c r="Q63">
        <f t="shared" si="2"/>
        <v>772.49219282553895</v>
      </c>
      <c r="R63" t="s">
        <v>308</v>
      </c>
      <c r="S63" t="s">
        <v>406</v>
      </c>
      <c r="T63">
        <v>0.85099999999999998</v>
      </c>
    </row>
    <row r="64" spans="1:20" x14ac:dyDescent="0.4">
      <c r="A64" t="s">
        <v>11</v>
      </c>
      <c r="B64" t="s">
        <v>79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644.91323931597003</v>
      </c>
      <c r="J64">
        <v>849.89164077856003</v>
      </c>
      <c r="K64">
        <v>486.42117720396698</v>
      </c>
      <c r="L64" t="s">
        <v>42</v>
      </c>
      <c r="O64">
        <f t="shared" si="0"/>
        <v>891.03776076630595</v>
      </c>
      <c r="P64">
        <f t="shared" si="1"/>
        <v>1141.6020130880599</v>
      </c>
      <c r="Q64">
        <f t="shared" si="2"/>
        <v>686.61086352307905</v>
      </c>
      <c r="R64" t="s">
        <v>276</v>
      </c>
      <c r="S64" t="s">
        <v>406</v>
      </c>
      <c r="T64">
        <v>0.70799999999999996</v>
      </c>
    </row>
    <row r="65" spans="1:20" x14ac:dyDescent="0.4">
      <c r="A65" t="s">
        <v>11</v>
      </c>
      <c r="B65" t="s">
        <v>80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559.75602858798698</v>
      </c>
      <c r="J65">
        <v>715.68416867370195</v>
      </c>
      <c r="K65">
        <v>438.10850729416399</v>
      </c>
      <c r="L65" t="s">
        <v>70</v>
      </c>
      <c r="O65">
        <f t="shared" si="0"/>
        <v>892.43639193815704</v>
      </c>
      <c r="P65">
        <f t="shared" si="1"/>
        <v>1153.0933834464799</v>
      </c>
      <c r="Q65">
        <f t="shared" si="2"/>
        <v>684.45030846326597</v>
      </c>
      <c r="R65" t="s">
        <v>343</v>
      </c>
      <c r="S65" t="s">
        <v>406</v>
      </c>
      <c r="T65">
        <v>0.70899999999999996</v>
      </c>
    </row>
    <row r="66" spans="1:20" x14ac:dyDescent="0.4">
      <c r="A66" t="s">
        <v>11</v>
      </c>
      <c r="B66" t="s">
        <v>81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868.70870795143901</v>
      </c>
      <c r="J66">
        <v>1124.09629777948</v>
      </c>
      <c r="K66">
        <v>663.43068617271001</v>
      </c>
      <c r="L66" t="s">
        <v>118</v>
      </c>
      <c r="O66">
        <f t="shared" ref="O66:O129" si="3">VLOOKUP(L66,$B$2:$K$205,8,FALSE)</f>
        <v>809.47046387290197</v>
      </c>
      <c r="P66">
        <f t="shared" ref="P66:P129" si="4">VLOOKUP(L66,$B$2:$K$205,9,FALSE)</f>
        <v>1045.5812818225099</v>
      </c>
      <c r="Q66">
        <f t="shared" ref="Q66:Q129" si="5">VLOOKUP(L66,$B$2:$K$205,10,FALSE)</f>
        <v>621.56095018622</v>
      </c>
      <c r="R66" t="s">
        <v>291</v>
      </c>
      <c r="S66" t="s">
        <v>406</v>
      </c>
      <c r="T66">
        <v>0.73699999999999999</v>
      </c>
    </row>
    <row r="67" spans="1:20" x14ac:dyDescent="0.4">
      <c r="A67" t="s">
        <v>11</v>
      </c>
      <c r="B67" t="s">
        <v>82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608.05764590125602</v>
      </c>
      <c r="J67">
        <v>801.38272788138397</v>
      </c>
      <c r="K67">
        <v>456.212393309314</v>
      </c>
      <c r="L67" t="s">
        <v>136</v>
      </c>
      <c r="O67">
        <f t="shared" si="3"/>
        <v>687.12080947281299</v>
      </c>
      <c r="P67">
        <f t="shared" si="4"/>
        <v>893.829234904798</v>
      </c>
      <c r="Q67">
        <f t="shared" si="5"/>
        <v>536.53640729854305</v>
      </c>
      <c r="R67" t="s">
        <v>395</v>
      </c>
      <c r="S67" t="s">
        <v>406</v>
      </c>
      <c r="T67">
        <v>0.70499999999999996</v>
      </c>
    </row>
    <row r="68" spans="1:20" x14ac:dyDescent="0.4">
      <c r="A68" t="s">
        <v>11</v>
      </c>
      <c r="B68" t="s">
        <v>83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978.61562352730402</v>
      </c>
      <c r="J68">
        <v>1281.47328319649</v>
      </c>
      <c r="K68">
        <v>765.06865655543197</v>
      </c>
      <c r="L68" t="s">
        <v>87</v>
      </c>
      <c r="O68">
        <f t="shared" si="3"/>
        <v>586.54901200902202</v>
      </c>
      <c r="P68">
        <f t="shared" si="4"/>
        <v>751.39321870708</v>
      </c>
      <c r="Q68">
        <f t="shared" si="5"/>
        <v>458.26757566968797</v>
      </c>
      <c r="R68" t="s">
        <v>302</v>
      </c>
      <c r="S68" t="s">
        <v>406</v>
      </c>
      <c r="T68">
        <v>0.79100000000000004</v>
      </c>
    </row>
    <row r="69" spans="1:20" x14ac:dyDescent="0.4">
      <c r="A69" t="s">
        <v>11</v>
      </c>
      <c r="B69" t="s">
        <v>84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753.25000238856398</v>
      </c>
      <c r="J69">
        <v>939.94305091999001</v>
      </c>
      <c r="K69">
        <v>604.91878920451802</v>
      </c>
      <c r="L69" t="s">
        <v>83</v>
      </c>
      <c r="O69">
        <f t="shared" si="3"/>
        <v>978.61562352730402</v>
      </c>
      <c r="P69">
        <f t="shared" si="4"/>
        <v>1281.47328319649</v>
      </c>
      <c r="Q69">
        <f t="shared" si="5"/>
        <v>765.06865655543197</v>
      </c>
      <c r="R69" t="s">
        <v>382</v>
      </c>
      <c r="S69" t="s">
        <v>406</v>
      </c>
      <c r="T69">
        <v>0.71099999999999997</v>
      </c>
    </row>
    <row r="70" spans="1:20" x14ac:dyDescent="0.4">
      <c r="A70" t="s">
        <v>11</v>
      </c>
      <c r="B70" t="s">
        <v>85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497.08517362505302</v>
      </c>
      <c r="J70">
        <v>639.62665736364204</v>
      </c>
      <c r="K70">
        <v>389.23767975087702</v>
      </c>
      <c r="L70" t="s">
        <v>47</v>
      </c>
      <c r="O70">
        <f t="shared" si="3"/>
        <v>554.40160383459795</v>
      </c>
      <c r="P70">
        <f t="shared" si="4"/>
        <v>724.25886221722499</v>
      </c>
      <c r="Q70">
        <f t="shared" si="5"/>
        <v>431.39390153366799</v>
      </c>
      <c r="R70" t="s">
        <v>240</v>
      </c>
      <c r="S70" s="1" t="s">
        <v>406</v>
      </c>
      <c r="T70">
        <v>0.74399999999999999</v>
      </c>
    </row>
    <row r="71" spans="1:20" x14ac:dyDescent="0.4">
      <c r="A71" t="s">
        <v>11</v>
      </c>
      <c r="B71" t="s">
        <v>86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675.44186136352403</v>
      </c>
      <c r="J71">
        <v>801.61231387318696</v>
      </c>
      <c r="K71">
        <v>572.25001718197802</v>
      </c>
      <c r="L71" t="s">
        <v>173</v>
      </c>
      <c r="O71">
        <f t="shared" si="3"/>
        <v>961.32117819505504</v>
      </c>
      <c r="P71">
        <f t="shared" si="4"/>
        <v>1225.20866179374</v>
      </c>
      <c r="Q71">
        <f t="shared" si="5"/>
        <v>750.46420526173199</v>
      </c>
      <c r="R71" t="s">
        <v>368</v>
      </c>
      <c r="S71" t="s">
        <v>406</v>
      </c>
      <c r="T71">
        <v>0.77100000000000002</v>
      </c>
    </row>
    <row r="72" spans="1:20" x14ac:dyDescent="0.4">
      <c r="A72" t="s">
        <v>11</v>
      </c>
      <c r="B72" t="s">
        <v>87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586.54901200902202</v>
      </c>
      <c r="J72">
        <v>751.39321870708</v>
      </c>
      <c r="K72">
        <v>458.26757566968797</v>
      </c>
      <c r="L72" t="s">
        <v>34</v>
      </c>
      <c r="O72">
        <f t="shared" si="3"/>
        <v>768.72861037231098</v>
      </c>
      <c r="P72">
        <f t="shared" si="4"/>
        <v>969.18531863735598</v>
      </c>
      <c r="Q72">
        <f t="shared" si="5"/>
        <v>598.07663751712403</v>
      </c>
      <c r="R72" t="s">
        <v>298</v>
      </c>
      <c r="S72" t="s">
        <v>406</v>
      </c>
      <c r="T72">
        <v>0.78300000000000003</v>
      </c>
    </row>
    <row r="73" spans="1:20" x14ac:dyDescent="0.4">
      <c r="A73" t="s">
        <v>11</v>
      </c>
      <c r="B73" t="s">
        <v>88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613.39515612911703</v>
      </c>
      <c r="J73">
        <v>781.25834438946902</v>
      </c>
      <c r="K73">
        <v>477.91864006198398</v>
      </c>
      <c r="L73" t="s">
        <v>66</v>
      </c>
      <c r="O73">
        <f t="shared" si="3"/>
        <v>911.15055722347904</v>
      </c>
      <c r="P73">
        <f t="shared" si="4"/>
        <v>1169.2654544940101</v>
      </c>
      <c r="Q73">
        <f t="shared" si="5"/>
        <v>698.92738093555295</v>
      </c>
      <c r="R73" t="s">
        <v>397</v>
      </c>
      <c r="S73" t="s">
        <v>406</v>
      </c>
      <c r="T73">
        <v>0.73799999999999999</v>
      </c>
    </row>
    <row r="74" spans="1:20" x14ac:dyDescent="0.4">
      <c r="A74" t="s">
        <v>11</v>
      </c>
      <c r="B74" t="s">
        <v>89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385.225419066764</v>
      </c>
      <c r="J74">
        <v>499.122119370581</v>
      </c>
      <c r="K74">
        <v>301.31091705102301</v>
      </c>
      <c r="L74" t="s">
        <v>119</v>
      </c>
      <c r="O74">
        <f t="shared" si="3"/>
        <v>354.56857649232597</v>
      </c>
      <c r="P74">
        <f t="shared" si="4"/>
        <v>441.46312145288698</v>
      </c>
      <c r="Q74">
        <f t="shared" si="5"/>
        <v>287.31019384949701</v>
      </c>
      <c r="R74" t="s">
        <v>233</v>
      </c>
      <c r="S74" t="s">
        <v>406</v>
      </c>
      <c r="T74">
        <v>0.74299999999999999</v>
      </c>
    </row>
    <row r="75" spans="1:20" x14ac:dyDescent="0.4">
      <c r="A75" t="s">
        <v>11</v>
      </c>
      <c r="B75" t="s">
        <v>90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672.274380414593</v>
      </c>
      <c r="J75">
        <v>884.71713318376601</v>
      </c>
      <c r="K75">
        <v>506.57042683277803</v>
      </c>
      <c r="L75" t="s">
        <v>77</v>
      </c>
      <c r="O75">
        <f t="shared" si="3"/>
        <v>600.37229077024904</v>
      </c>
      <c r="P75">
        <f t="shared" si="4"/>
        <v>772.27644476427599</v>
      </c>
      <c r="Q75">
        <f t="shared" si="5"/>
        <v>468.16547335519198</v>
      </c>
      <c r="R75" t="s">
        <v>367</v>
      </c>
      <c r="S75" t="s">
        <v>406</v>
      </c>
      <c r="T75">
        <v>0.81399999999999995</v>
      </c>
    </row>
    <row r="76" spans="1:20" x14ac:dyDescent="0.4">
      <c r="A76" t="s">
        <v>11</v>
      </c>
      <c r="B76" t="s">
        <v>91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504.36016459539297</v>
      </c>
      <c r="J76">
        <v>617.86946687173099</v>
      </c>
      <c r="K76">
        <v>406.48862097659003</v>
      </c>
      <c r="L76" t="s">
        <v>124</v>
      </c>
      <c r="O76">
        <f t="shared" si="3"/>
        <v>833.30391783831897</v>
      </c>
      <c r="P76">
        <f t="shared" si="4"/>
        <v>1058.6028424286701</v>
      </c>
      <c r="Q76">
        <f t="shared" si="5"/>
        <v>638.41644847110103</v>
      </c>
      <c r="R76" t="s">
        <v>346</v>
      </c>
      <c r="S76" t="s">
        <v>406</v>
      </c>
      <c r="T76">
        <v>0.83</v>
      </c>
    </row>
    <row r="77" spans="1:20" x14ac:dyDescent="0.4">
      <c r="A77" t="s">
        <v>11</v>
      </c>
      <c r="B77" t="s">
        <v>92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460.09653072463698</v>
      </c>
      <c r="J77">
        <v>551.59324534993198</v>
      </c>
      <c r="K77">
        <v>379.7031137294</v>
      </c>
      <c r="L77" t="s">
        <v>41</v>
      </c>
      <c r="O77">
        <f t="shared" si="3"/>
        <v>688.10909427406898</v>
      </c>
      <c r="P77">
        <f t="shared" si="4"/>
        <v>867.40738402968702</v>
      </c>
      <c r="Q77">
        <f t="shared" si="5"/>
        <v>541.80360544383598</v>
      </c>
      <c r="R77" t="s">
        <v>316</v>
      </c>
      <c r="S77" t="s">
        <v>406</v>
      </c>
      <c r="T77">
        <v>0.76</v>
      </c>
    </row>
    <row r="78" spans="1:20" x14ac:dyDescent="0.4">
      <c r="A78" t="s">
        <v>11</v>
      </c>
      <c r="B78" t="s">
        <v>93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621.07008925871605</v>
      </c>
      <c r="J78">
        <v>751.63130827182999</v>
      </c>
      <c r="K78">
        <v>514.70895213588994</v>
      </c>
      <c r="L78" t="s">
        <v>36</v>
      </c>
      <c r="O78">
        <f t="shared" si="3"/>
        <v>574.01570272621495</v>
      </c>
      <c r="P78">
        <f t="shared" si="4"/>
        <v>701.81476182937001</v>
      </c>
      <c r="Q78">
        <f t="shared" si="5"/>
        <v>463.16321269347497</v>
      </c>
      <c r="R78" t="s">
        <v>301</v>
      </c>
      <c r="S78" t="s">
        <v>406</v>
      </c>
      <c r="T78">
        <v>0.80500000000000005</v>
      </c>
    </row>
    <row r="79" spans="1:20" x14ac:dyDescent="0.4">
      <c r="A79" t="s">
        <v>11</v>
      </c>
      <c r="B79" t="s">
        <v>94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544.940257726445</v>
      </c>
      <c r="J79">
        <v>663.12733229862795</v>
      </c>
      <c r="K79">
        <v>436.28509492262901</v>
      </c>
      <c r="L79" t="s">
        <v>155</v>
      </c>
      <c r="O79">
        <f t="shared" si="3"/>
        <v>489.06880163362803</v>
      </c>
      <c r="P79">
        <f t="shared" si="4"/>
        <v>636.23286199870302</v>
      </c>
      <c r="Q79">
        <f t="shared" si="5"/>
        <v>376.65211496335399</v>
      </c>
      <c r="R79" t="s">
        <v>386</v>
      </c>
      <c r="S79" t="s">
        <v>406</v>
      </c>
      <c r="T79">
        <v>0.746</v>
      </c>
    </row>
    <row r="80" spans="1:20" x14ac:dyDescent="0.4">
      <c r="A80" t="s">
        <v>11</v>
      </c>
      <c r="B80" t="s">
        <v>95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807.62167216202295</v>
      </c>
      <c r="J80">
        <v>1044.41848245254</v>
      </c>
      <c r="K80">
        <v>615.95758933813602</v>
      </c>
      <c r="L80" t="s">
        <v>169</v>
      </c>
      <c r="O80">
        <f t="shared" si="3"/>
        <v>780.111574853408</v>
      </c>
      <c r="P80">
        <f t="shared" si="4"/>
        <v>995.73596058694</v>
      </c>
      <c r="Q80">
        <f t="shared" si="5"/>
        <v>602.42529800346699</v>
      </c>
      <c r="R80" t="s">
        <v>301</v>
      </c>
      <c r="S80" t="s">
        <v>406</v>
      </c>
      <c r="T80">
        <v>0.80500000000000005</v>
      </c>
    </row>
    <row r="81" spans="1:20" x14ac:dyDescent="0.4">
      <c r="A81" t="s">
        <v>11</v>
      </c>
      <c r="B81" t="s">
        <v>96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761.04774231405895</v>
      </c>
      <c r="J81">
        <v>914.64335546428697</v>
      </c>
      <c r="K81">
        <v>606.78551652428098</v>
      </c>
      <c r="L81" t="s">
        <v>60</v>
      </c>
      <c r="O81">
        <f t="shared" si="3"/>
        <v>424.84074927709003</v>
      </c>
      <c r="P81">
        <f t="shared" si="4"/>
        <v>498.21088080354099</v>
      </c>
      <c r="Q81">
        <f t="shared" si="5"/>
        <v>366.46101737718101</v>
      </c>
      <c r="R81" t="s">
        <v>234</v>
      </c>
      <c r="S81" t="s">
        <v>406</v>
      </c>
      <c r="T81">
        <v>0.76700000000000002</v>
      </c>
    </row>
    <row r="82" spans="1:20" x14ac:dyDescent="0.4">
      <c r="A82" t="s">
        <v>11</v>
      </c>
      <c r="B82" t="s">
        <v>97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673.33403920926105</v>
      </c>
      <c r="J82">
        <v>885.36302364170695</v>
      </c>
      <c r="K82">
        <v>513.17941698249194</v>
      </c>
      <c r="L82" t="s">
        <v>86</v>
      </c>
      <c r="O82">
        <f t="shared" si="3"/>
        <v>675.44186136352403</v>
      </c>
      <c r="P82">
        <f t="shared" si="4"/>
        <v>801.61231387318696</v>
      </c>
      <c r="Q82">
        <f t="shared" si="5"/>
        <v>572.25001718197802</v>
      </c>
      <c r="R82" t="s">
        <v>341</v>
      </c>
      <c r="S82" t="s">
        <v>406</v>
      </c>
      <c r="T82">
        <v>0.748</v>
      </c>
    </row>
    <row r="83" spans="1:20" x14ac:dyDescent="0.4">
      <c r="A83" t="s">
        <v>11</v>
      </c>
      <c r="B83" t="s">
        <v>98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767.71156830064103</v>
      </c>
      <c r="J83">
        <v>937.51190067141397</v>
      </c>
      <c r="K83">
        <v>607.59554589607103</v>
      </c>
      <c r="L83" t="s">
        <v>94</v>
      </c>
      <c r="O83">
        <f t="shared" si="3"/>
        <v>544.940257726445</v>
      </c>
      <c r="P83">
        <f t="shared" si="4"/>
        <v>663.12733229862795</v>
      </c>
      <c r="Q83">
        <f t="shared" si="5"/>
        <v>436.28509492262901</v>
      </c>
      <c r="R83" t="s">
        <v>282</v>
      </c>
      <c r="S83" t="s">
        <v>406</v>
      </c>
      <c r="T83">
        <v>0.73599999999999999</v>
      </c>
    </row>
    <row r="84" spans="1:20" x14ac:dyDescent="0.4">
      <c r="A84" t="s">
        <v>11</v>
      </c>
      <c r="B84" t="s">
        <v>99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952.19393466845497</v>
      </c>
      <c r="J84">
        <v>1228.4530696040899</v>
      </c>
      <c r="K84">
        <v>747.686569156362</v>
      </c>
      <c r="L84" t="s">
        <v>81</v>
      </c>
      <c r="O84">
        <f t="shared" si="3"/>
        <v>868.70870795143901</v>
      </c>
      <c r="P84">
        <f t="shared" si="4"/>
        <v>1124.09629777948</v>
      </c>
      <c r="Q84">
        <f t="shared" si="5"/>
        <v>663.43068617271001</v>
      </c>
      <c r="R84" t="s">
        <v>284</v>
      </c>
      <c r="S84" t="s">
        <v>406</v>
      </c>
      <c r="T84">
        <v>0.88</v>
      </c>
    </row>
    <row r="85" spans="1:20" x14ac:dyDescent="0.4">
      <c r="A85" t="s">
        <v>11</v>
      </c>
      <c r="B85" t="s">
        <v>100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406.20326854556998</v>
      </c>
      <c r="J85">
        <v>505.76156931811897</v>
      </c>
      <c r="K85">
        <v>328.33394275760998</v>
      </c>
      <c r="L85" t="s">
        <v>126</v>
      </c>
      <c r="O85">
        <f t="shared" si="3"/>
        <v>501.75192996998402</v>
      </c>
      <c r="P85">
        <f t="shared" si="4"/>
        <v>646.66775492049806</v>
      </c>
      <c r="Q85">
        <f t="shared" si="5"/>
        <v>390.24078770515302</v>
      </c>
      <c r="R85" t="s">
        <v>400</v>
      </c>
      <c r="S85" t="s">
        <v>406</v>
      </c>
      <c r="T85">
        <v>0.79900000000000004</v>
      </c>
    </row>
    <row r="86" spans="1:20" x14ac:dyDescent="0.4">
      <c r="A86" t="s">
        <v>11</v>
      </c>
      <c r="B86" t="s">
        <v>101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500.39181761929399</v>
      </c>
      <c r="J86">
        <v>640.372196323548</v>
      </c>
      <c r="K86">
        <v>387.21236342304002</v>
      </c>
      <c r="L86" t="s">
        <v>120</v>
      </c>
      <c r="O86">
        <f t="shared" si="3"/>
        <v>657.36781244891699</v>
      </c>
      <c r="P86">
        <f t="shared" si="4"/>
        <v>832.38336813958097</v>
      </c>
      <c r="Q86">
        <f t="shared" si="5"/>
        <v>518.07715090638396</v>
      </c>
      <c r="R86" t="s">
        <v>330</v>
      </c>
      <c r="S86" t="s">
        <v>406</v>
      </c>
      <c r="T86">
        <v>0.69699999999999995</v>
      </c>
    </row>
    <row r="87" spans="1:20" x14ac:dyDescent="0.4">
      <c r="A87" t="s">
        <v>11</v>
      </c>
      <c r="B87" t="s">
        <v>102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275.004124422941</v>
      </c>
      <c r="J87">
        <v>355.43387402210402</v>
      </c>
      <c r="K87">
        <v>213.50280154603001</v>
      </c>
      <c r="L87" t="s">
        <v>29</v>
      </c>
      <c r="O87">
        <f t="shared" si="3"/>
        <v>671.07490838482704</v>
      </c>
      <c r="P87">
        <f t="shared" si="4"/>
        <v>873.968615571545</v>
      </c>
      <c r="Q87">
        <f t="shared" si="5"/>
        <v>514.99090364631195</v>
      </c>
      <c r="R87" t="s">
        <v>325</v>
      </c>
      <c r="S87" t="s">
        <v>404</v>
      </c>
      <c r="T87">
        <v>0.34300000000000003</v>
      </c>
    </row>
    <row r="88" spans="1:20" x14ac:dyDescent="0.4">
      <c r="A88" t="s">
        <v>11</v>
      </c>
      <c r="B88" t="s">
        <v>103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938.97729958846696</v>
      </c>
      <c r="J88">
        <v>1219.8214207226799</v>
      </c>
      <c r="K88">
        <v>732.216783934109</v>
      </c>
      <c r="L88" t="s">
        <v>102</v>
      </c>
      <c r="O88">
        <f t="shared" si="3"/>
        <v>275.004124422941</v>
      </c>
      <c r="P88">
        <f t="shared" si="4"/>
        <v>355.43387402210402</v>
      </c>
      <c r="Q88">
        <f t="shared" si="5"/>
        <v>213.50280154603001</v>
      </c>
      <c r="R88" t="s">
        <v>265</v>
      </c>
      <c r="S88" t="s">
        <v>404</v>
      </c>
      <c r="T88" s="1">
        <v>0.48299999999999998</v>
      </c>
    </row>
    <row r="89" spans="1:20" x14ac:dyDescent="0.4">
      <c r="A89" t="s">
        <v>11</v>
      </c>
      <c r="B89" t="s">
        <v>104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710.46856376159201</v>
      </c>
      <c r="J89">
        <v>943.37581724300105</v>
      </c>
      <c r="K89">
        <v>524.57450782453805</v>
      </c>
      <c r="L89" t="s">
        <v>82</v>
      </c>
      <c r="O89">
        <f t="shared" si="3"/>
        <v>608.05764590125602</v>
      </c>
      <c r="P89">
        <f t="shared" si="4"/>
        <v>801.38272788138397</v>
      </c>
      <c r="Q89">
        <f t="shared" si="5"/>
        <v>456.212393309314</v>
      </c>
      <c r="R89" t="s">
        <v>357</v>
      </c>
      <c r="S89" t="s">
        <v>404</v>
      </c>
      <c r="T89">
        <v>0.35199999999999998</v>
      </c>
    </row>
    <row r="90" spans="1:20" x14ac:dyDescent="0.4">
      <c r="A90" t="s">
        <v>11</v>
      </c>
      <c r="B90" t="s">
        <v>105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805.73216789479295</v>
      </c>
      <c r="J90">
        <v>1045.1817627917801</v>
      </c>
      <c r="K90">
        <v>620.90972960550198</v>
      </c>
      <c r="L90" t="s">
        <v>75</v>
      </c>
      <c r="O90">
        <f t="shared" si="3"/>
        <v>553.47583259172904</v>
      </c>
      <c r="P90">
        <f t="shared" si="4"/>
        <v>731.36982012336796</v>
      </c>
      <c r="Q90">
        <f t="shared" si="5"/>
        <v>408.71916955221798</v>
      </c>
      <c r="R90" t="s">
        <v>401</v>
      </c>
      <c r="S90" t="s">
        <v>404</v>
      </c>
      <c r="T90">
        <v>0.25700000000000001</v>
      </c>
    </row>
    <row r="91" spans="1:20" x14ac:dyDescent="0.4">
      <c r="A91" t="s">
        <v>11</v>
      </c>
      <c r="B91" t="s">
        <v>106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399.360645059592</v>
      </c>
      <c r="J91">
        <v>511.42713652410299</v>
      </c>
      <c r="K91">
        <v>308.015971791433</v>
      </c>
      <c r="L91" t="s">
        <v>62</v>
      </c>
      <c r="O91">
        <f t="shared" si="3"/>
        <v>821.66386464425602</v>
      </c>
      <c r="P91">
        <f t="shared" si="4"/>
        <v>1080.2314454038601</v>
      </c>
      <c r="Q91">
        <f t="shared" si="5"/>
        <v>619.337107804168</v>
      </c>
      <c r="R91" t="s">
        <v>369</v>
      </c>
      <c r="S91" t="s">
        <v>404</v>
      </c>
      <c r="T91">
        <v>0.28399999999999997</v>
      </c>
    </row>
    <row r="92" spans="1:20" x14ac:dyDescent="0.4">
      <c r="A92" t="s">
        <v>11</v>
      </c>
      <c r="B92" t="s">
        <v>107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502.13732847974597</v>
      </c>
      <c r="J92">
        <v>645.93544294837795</v>
      </c>
      <c r="K92">
        <v>393.46925770487502</v>
      </c>
      <c r="L92" t="s">
        <v>28</v>
      </c>
      <c r="O92">
        <f t="shared" si="3"/>
        <v>415.02967476021598</v>
      </c>
      <c r="P92">
        <f t="shared" si="4"/>
        <v>550.03253817381199</v>
      </c>
      <c r="Q92">
        <f t="shared" si="5"/>
        <v>303.76010380606499</v>
      </c>
      <c r="R92" t="s">
        <v>392</v>
      </c>
      <c r="S92" t="s">
        <v>404</v>
      </c>
      <c r="T92">
        <v>0.27400000000000002</v>
      </c>
    </row>
    <row r="93" spans="1:20" x14ac:dyDescent="0.4">
      <c r="A93" t="s">
        <v>11</v>
      </c>
      <c r="B93" t="s">
        <v>108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560.53261032016701</v>
      </c>
      <c r="J93">
        <v>724.73259849065198</v>
      </c>
      <c r="K93">
        <v>434.91119438380798</v>
      </c>
      <c r="L93" t="s">
        <v>74</v>
      </c>
      <c r="O93">
        <f t="shared" si="3"/>
        <v>570.838598551926</v>
      </c>
      <c r="P93">
        <f t="shared" si="4"/>
        <v>753.50458354325099</v>
      </c>
      <c r="Q93">
        <f t="shared" si="5"/>
        <v>425.49106108058299</v>
      </c>
      <c r="R93" t="s">
        <v>352</v>
      </c>
      <c r="S93" t="s">
        <v>404</v>
      </c>
      <c r="T93">
        <v>0.23799999999999999</v>
      </c>
    </row>
    <row r="94" spans="1:20" x14ac:dyDescent="0.4">
      <c r="A94" t="s">
        <v>11</v>
      </c>
      <c r="B94" t="s">
        <v>109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737.17480577428796</v>
      </c>
      <c r="J94">
        <v>950.23097837848104</v>
      </c>
      <c r="K94">
        <v>571.00482272423096</v>
      </c>
      <c r="L94" t="s">
        <v>142</v>
      </c>
      <c r="O94">
        <f t="shared" si="3"/>
        <v>865.55271256981996</v>
      </c>
      <c r="P94">
        <f t="shared" si="4"/>
        <v>1121.9738823622599</v>
      </c>
      <c r="Q94">
        <f t="shared" si="5"/>
        <v>646.41537359014399</v>
      </c>
      <c r="R94" t="s">
        <v>342</v>
      </c>
      <c r="S94" t="s">
        <v>404</v>
      </c>
      <c r="T94">
        <v>0.45500000000000002</v>
      </c>
    </row>
    <row r="95" spans="1:20" x14ac:dyDescent="0.4">
      <c r="A95" t="s">
        <v>11</v>
      </c>
      <c r="B95" t="s">
        <v>110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490.78580609884102</v>
      </c>
      <c r="J95">
        <v>606.96274797001797</v>
      </c>
      <c r="K95">
        <v>397.61157301087002</v>
      </c>
      <c r="L95" t="s">
        <v>390</v>
      </c>
      <c r="O95">
        <f t="shared" si="3"/>
        <v>649.48381581369699</v>
      </c>
      <c r="P95">
        <f t="shared" si="4"/>
        <v>858.71523292925099</v>
      </c>
      <c r="Q95">
        <f t="shared" si="5"/>
        <v>484.11981516283299</v>
      </c>
      <c r="R95" t="s">
        <v>391</v>
      </c>
      <c r="S95" t="s">
        <v>404</v>
      </c>
      <c r="T95">
        <v>0.40799999999999997</v>
      </c>
    </row>
    <row r="96" spans="1:20" x14ac:dyDescent="0.4">
      <c r="A96" t="s">
        <v>11</v>
      </c>
      <c r="B96" t="s">
        <v>111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450.70699193044697</v>
      </c>
      <c r="J96">
        <v>584.674763624197</v>
      </c>
      <c r="K96">
        <v>351.53808033187403</v>
      </c>
      <c r="L96" t="s">
        <v>192</v>
      </c>
      <c r="O96">
        <f t="shared" si="3"/>
        <v>475.59292156107199</v>
      </c>
      <c r="P96">
        <f t="shared" si="4"/>
        <v>633.27605204802899</v>
      </c>
      <c r="Q96">
        <f t="shared" si="5"/>
        <v>348.25301287397701</v>
      </c>
      <c r="R96" t="s">
        <v>373</v>
      </c>
      <c r="S96" t="s">
        <v>404</v>
      </c>
      <c r="T96">
        <v>0.38200000000000001</v>
      </c>
    </row>
    <row r="97" spans="1:20" x14ac:dyDescent="0.4">
      <c r="A97" t="s">
        <v>11</v>
      </c>
      <c r="B97" t="s">
        <v>112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555.66928148347199</v>
      </c>
      <c r="J97">
        <v>724.44518135152305</v>
      </c>
      <c r="K97">
        <v>424.51709950897902</v>
      </c>
      <c r="L97" t="s">
        <v>161</v>
      </c>
      <c r="O97">
        <f t="shared" si="3"/>
        <v>650.86138626878096</v>
      </c>
      <c r="P97">
        <f t="shared" si="4"/>
        <v>865.92913026865006</v>
      </c>
      <c r="Q97">
        <f t="shared" si="5"/>
        <v>493.07177160894202</v>
      </c>
      <c r="R97" t="s">
        <v>334</v>
      </c>
      <c r="S97" t="s">
        <v>404</v>
      </c>
      <c r="T97">
        <v>0.39600000000000002</v>
      </c>
    </row>
    <row r="98" spans="1:20" x14ac:dyDescent="0.4">
      <c r="A98" t="s">
        <v>11</v>
      </c>
      <c r="B98" t="s">
        <v>113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711.264698934987</v>
      </c>
      <c r="J98">
        <v>926.31221431240704</v>
      </c>
      <c r="K98">
        <v>541.22257986020304</v>
      </c>
      <c r="L98" t="s">
        <v>137</v>
      </c>
      <c r="O98">
        <f t="shared" si="3"/>
        <v>839.09484528310702</v>
      </c>
      <c r="P98">
        <f t="shared" si="4"/>
        <v>1037.7517860002799</v>
      </c>
      <c r="Q98">
        <f t="shared" si="5"/>
        <v>674.94492364888094</v>
      </c>
      <c r="R98" t="s">
        <v>325</v>
      </c>
      <c r="S98" s="1" t="s">
        <v>404</v>
      </c>
      <c r="T98">
        <v>0.34300000000000003</v>
      </c>
    </row>
    <row r="99" spans="1:20" x14ac:dyDescent="0.4">
      <c r="A99" t="s">
        <v>11</v>
      </c>
      <c r="B99" t="s">
        <v>114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1198.0631755797499</v>
      </c>
      <c r="J99">
        <v>1385.33786407825</v>
      </c>
      <c r="K99">
        <v>1039.85225021425</v>
      </c>
      <c r="L99" t="s">
        <v>156</v>
      </c>
      <c r="O99">
        <f t="shared" si="3"/>
        <v>721.98089091369195</v>
      </c>
      <c r="P99">
        <f t="shared" si="4"/>
        <v>949.52239736404499</v>
      </c>
      <c r="Q99">
        <f t="shared" si="5"/>
        <v>540.79925745330797</v>
      </c>
      <c r="R99" t="s">
        <v>347</v>
      </c>
      <c r="S99" t="s">
        <v>404</v>
      </c>
      <c r="T99">
        <v>0.39900000000000002</v>
      </c>
    </row>
    <row r="100" spans="1:20" x14ac:dyDescent="0.4">
      <c r="A100" t="s">
        <v>11</v>
      </c>
      <c r="B100" t="s">
        <v>115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707.97384198603004</v>
      </c>
      <c r="J100">
        <v>936.07687558036298</v>
      </c>
      <c r="K100">
        <v>537.04057187321996</v>
      </c>
      <c r="L100" t="s">
        <v>97</v>
      </c>
      <c r="O100">
        <f t="shared" si="3"/>
        <v>673.33403920926105</v>
      </c>
      <c r="P100">
        <f t="shared" si="4"/>
        <v>885.36302364170695</v>
      </c>
      <c r="Q100">
        <f t="shared" si="5"/>
        <v>513.17941698249194</v>
      </c>
      <c r="R100" t="s">
        <v>349</v>
      </c>
      <c r="S100" t="s">
        <v>404</v>
      </c>
      <c r="T100">
        <v>0.32500000000000001</v>
      </c>
    </row>
    <row r="101" spans="1:20" x14ac:dyDescent="0.4">
      <c r="A101" t="s">
        <v>11</v>
      </c>
      <c r="B101" t="s">
        <v>116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430.17113458321597</v>
      </c>
      <c r="J101">
        <v>495.80701915279502</v>
      </c>
      <c r="K101">
        <v>378.08545132054502</v>
      </c>
      <c r="L101" t="s">
        <v>157</v>
      </c>
      <c r="O101">
        <f t="shared" si="3"/>
        <v>598.97286964209695</v>
      </c>
      <c r="P101">
        <f t="shared" si="4"/>
        <v>794.81282453000699</v>
      </c>
      <c r="Q101">
        <f t="shared" si="5"/>
        <v>450.448211706655</v>
      </c>
      <c r="R101" t="s">
        <v>381</v>
      </c>
      <c r="S101" t="s">
        <v>404</v>
      </c>
      <c r="T101">
        <v>0.35499999999999998</v>
      </c>
    </row>
    <row r="102" spans="1:20" x14ac:dyDescent="0.4">
      <c r="A102" t="s">
        <v>11</v>
      </c>
      <c r="B102" t="s">
        <v>117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550.34534339402603</v>
      </c>
      <c r="J102">
        <v>711.45250603806699</v>
      </c>
      <c r="K102">
        <v>425.55987958082301</v>
      </c>
      <c r="L102" t="s">
        <v>55</v>
      </c>
      <c r="O102">
        <f t="shared" si="3"/>
        <v>420.704297560496</v>
      </c>
      <c r="P102">
        <f t="shared" si="4"/>
        <v>549.59585879268002</v>
      </c>
      <c r="Q102">
        <f t="shared" si="5"/>
        <v>324.67390709003001</v>
      </c>
      <c r="R102" t="s">
        <v>314</v>
      </c>
      <c r="S102" t="s">
        <v>404</v>
      </c>
      <c r="T102">
        <v>0.432</v>
      </c>
    </row>
    <row r="103" spans="1:20" x14ac:dyDescent="0.4">
      <c r="A103" t="s">
        <v>11</v>
      </c>
      <c r="B103" t="s">
        <v>118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809.47046387290197</v>
      </c>
      <c r="J103">
        <v>1045.5812818225099</v>
      </c>
      <c r="K103">
        <v>621.56095018622</v>
      </c>
      <c r="L103" t="s">
        <v>172</v>
      </c>
      <c r="O103">
        <f t="shared" si="3"/>
        <v>735.830481315219</v>
      </c>
      <c r="P103">
        <f t="shared" si="4"/>
        <v>946.054217347144</v>
      </c>
      <c r="Q103">
        <f t="shared" si="5"/>
        <v>566.16138504985099</v>
      </c>
      <c r="R103" t="s">
        <v>324</v>
      </c>
      <c r="S103" t="s">
        <v>404</v>
      </c>
      <c r="T103">
        <v>0.52700000000000002</v>
      </c>
    </row>
    <row r="104" spans="1:20" x14ac:dyDescent="0.4">
      <c r="A104" t="s">
        <v>11</v>
      </c>
      <c r="B104" t="s">
        <v>119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354.56857649232597</v>
      </c>
      <c r="J104">
        <v>441.46312145288698</v>
      </c>
      <c r="K104">
        <v>287.31019384949701</v>
      </c>
      <c r="L104" t="s">
        <v>123</v>
      </c>
      <c r="O104">
        <f t="shared" si="3"/>
        <v>701.95119665739799</v>
      </c>
      <c r="P104">
        <f t="shared" si="4"/>
        <v>928.51760279828204</v>
      </c>
      <c r="Q104">
        <f t="shared" si="5"/>
        <v>527.59962075298199</v>
      </c>
      <c r="R104" t="s">
        <v>356</v>
      </c>
      <c r="S104" t="s">
        <v>404</v>
      </c>
      <c r="T104">
        <v>0.37</v>
      </c>
    </row>
    <row r="105" spans="1:20" x14ac:dyDescent="0.4">
      <c r="A105" t="s">
        <v>11</v>
      </c>
      <c r="B105" t="s">
        <v>120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657.36781244891699</v>
      </c>
      <c r="J105">
        <v>832.38336813958097</v>
      </c>
      <c r="K105">
        <v>518.07715090638396</v>
      </c>
      <c r="L105" t="s">
        <v>138</v>
      </c>
      <c r="O105">
        <f t="shared" si="3"/>
        <v>819.23548285657296</v>
      </c>
      <c r="P105">
        <f t="shared" si="4"/>
        <v>1068.9062138495899</v>
      </c>
      <c r="Q105">
        <f t="shared" si="5"/>
        <v>620.88112860752096</v>
      </c>
      <c r="R105" t="s">
        <v>334</v>
      </c>
      <c r="S105" t="s">
        <v>404</v>
      </c>
      <c r="T105">
        <v>0.39600000000000002</v>
      </c>
    </row>
    <row r="106" spans="1:20" x14ac:dyDescent="0.4">
      <c r="A106" t="s">
        <v>11</v>
      </c>
      <c r="B106" t="s">
        <v>121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492.32401609347198</v>
      </c>
      <c r="J106">
        <v>638.56279378321403</v>
      </c>
      <c r="K106">
        <v>380.34862515703202</v>
      </c>
      <c r="L106" t="s">
        <v>181</v>
      </c>
      <c r="O106">
        <f t="shared" si="3"/>
        <v>844.61415947236003</v>
      </c>
      <c r="P106">
        <f t="shared" si="4"/>
        <v>1123.0620880870399</v>
      </c>
      <c r="Q106">
        <f t="shared" si="5"/>
        <v>635.23362967902801</v>
      </c>
      <c r="R106" t="s">
        <v>364</v>
      </c>
      <c r="S106" t="s">
        <v>404</v>
      </c>
      <c r="T106">
        <v>0.38400000000000001</v>
      </c>
    </row>
    <row r="107" spans="1:20" x14ac:dyDescent="0.4">
      <c r="A107" t="s">
        <v>11</v>
      </c>
      <c r="B107" t="s">
        <v>122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507.30473311506501</v>
      </c>
      <c r="J107">
        <v>650.38894279748195</v>
      </c>
      <c r="K107">
        <v>399.35520456538899</v>
      </c>
      <c r="L107" t="s">
        <v>205</v>
      </c>
      <c r="O107">
        <f t="shared" si="3"/>
        <v>584.44299352404403</v>
      </c>
      <c r="P107">
        <f t="shared" si="4"/>
        <v>768.27190858962695</v>
      </c>
      <c r="Q107">
        <f t="shared" si="5"/>
        <v>437.67395028362301</v>
      </c>
      <c r="R107" t="s">
        <v>393</v>
      </c>
      <c r="S107" t="s">
        <v>404</v>
      </c>
      <c r="T107">
        <v>0.26300000000000001</v>
      </c>
    </row>
    <row r="108" spans="1:20" x14ac:dyDescent="0.4">
      <c r="A108" t="s">
        <v>11</v>
      </c>
      <c r="B108" t="s">
        <v>123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701.95119665739799</v>
      </c>
      <c r="J108">
        <v>928.51760279828204</v>
      </c>
      <c r="K108">
        <v>527.59962075298199</v>
      </c>
      <c r="L108" t="s">
        <v>104</v>
      </c>
      <c r="O108">
        <f t="shared" si="3"/>
        <v>710.46856376159201</v>
      </c>
      <c r="P108">
        <f t="shared" si="4"/>
        <v>943.37581724300105</v>
      </c>
      <c r="Q108">
        <f t="shared" si="5"/>
        <v>524.57450782453805</v>
      </c>
      <c r="R108" t="s">
        <v>354</v>
      </c>
      <c r="S108" t="s">
        <v>404</v>
      </c>
      <c r="T108">
        <v>0.307</v>
      </c>
    </row>
    <row r="109" spans="1:20" x14ac:dyDescent="0.4">
      <c r="A109" t="s">
        <v>11</v>
      </c>
      <c r="B109" t="s">
        <v>124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833.30391783831897</v>
      </c>
      <c r="J109">
        <v>1058.6028424286701</v>
      </c>
      <c r="K109">
        <v>638.41644847110103</v>
      </c>
      <c r="L109" t="s">
        <v>196</v>
      </c>
      <c r="O109">
        <f t="shared" si="3"/>
        <v>211.86407158781799</v>
      </c>
      <c r="P109">
        <f t="shared" si="4"/>
        <v>276.12604801060201</v>
      </c>
      <c r="Q109">
        <f t="shared" si="5"/>
        <v>164.67718783256899</v>
      </c>
      <c r="R109" t="s">
        <v>321</v>
      </c>
      <c r="S109" t="s">
        <v>404</v>
      </c>
      <c r="T109">
        <v>0.42199999999999999</v>
      </c>
    </row>
    <row r="110" spans="1:20" x14ac:dyDescent="0.4">
      <c r="A110" t="s">
        <v>11</v>
      </c>
      <c r="B110" t="s">
        <v>125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664.21704549913295</v>
      </c>
      <c r="J110">
        <v>817.49477064207201</v>
      </c>
      <c r="K110">
        <v>527.53900679674598</v>
      </c>
      <c r="L110" t="s">
        <v>67</v>
      </c>
      <c r="O110">
        <f t="shared" si="3"/>
        <v>582.10816036681899</v>
      </c>
      <c r="P110">
        <f t="shared" si="4"/>
        <v>771.97012580796502</v>
      </c>
      <c r="Q110">
        <f t="shared" si="5"/>
        <v>434.55624484841701</v>
      </c>
      <c r="R110" t="s">
        <v>374</v>
      </c>
      <c r="S110" t="s">
        <v>404</v>
      </c>
      <c r="T110">
        <v>0.16200000000000001</v>
      </c>
    </row>
    <row r="111" spans="1:20" x14ac:dyDescent="0.4">
      <c r="A111" t="s">
        <v>11</v>
      </c>
      <c r="B111" t="s">
        <v>126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501.75192996998402</v>
      </c>
      <c r="J111">
        <v>646.66775492049806</v>
      </c>
      <c r="K111">
        <v>390.24078770515302</v>
      </c>
      <c r="L111" t="s">
        <v>131</v>
      </c>
      <c r="O111">
        <f t="shared" si="3"/>
        <v>782.86164766702598</v>
      </c>
      <c r="P111">
        <f t="shared" si="4"/>
        <v>1002.4289387645</v>
      </c>
      <c r="Q111">
        <f t="shared" si="5"/>
        <v>609.90470681623503</v>
      </c>
      <c r="R111" t="s">
        <v>290</v>
      </c>
      <c r="S111" t="s">
        <v>404</v>
      </c>
      <c r="T111">
        <v>0.39400000000000002</v>
      </c>
    </row>
    <row r="112" spans="1:20" x14ac:dyDescent="0.4">
      <c r="A112" t="s">
        <v>11</v>
      </c>
      <c r="B112" t="s">
        <v>127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900.06461945069896</v>
      </c>
      <c r="J112">
        <v>1073.2026229232199</v>
      </c>
      <c r="K112">
        <v>764.325969809497</v>
      </c>
      <c r="L112" t="s">
        <v>90</v>
      </c>
      <c r="O112">
        <f t="shared" si="3"/>
        <v>672.274380414593</v>
      </c>
      <c r="P112">
        <f t="shared" si="4"/>
        <v>884.71713318376601</v>
      </c>
      <c r="Q112">
        <f t="shared" si="5"/>
        <v>506.57042683277803</v>
      </c>
      <c r="R112" t="s">
        <v>376</v>
      </c>
      <c r="S112" t="s">
        <v>404</v>
      </c>
      <c r="T112">
        <v>0.42899999999999999</v>
      </c>
    </row>
    <row r="113" spans="1:20" x14ac:dyDescent="0.4">
      <c r="A113" t="s">
        <v>11</v>
      </c>
      <c r="B113" t="s">
        <v>128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483.95580471739999</v>
      </c>
      <c r="J113">
        <v>626.849152125979</v>
      </c>
      <c r="K113">
        <v>379.368657271617</v>
      </c>
      <c r="L113" t="s">
        <v>211</v>
      </c>
      <c r="O113">
        <f t="shared" si="3"/>
        <v>809.64268723898601</v>
      </c>
      <c r="P113">
        <f t="shared" si="4"/>
        <v>1036.3170722715499</v>
      </c>
      <c r="Q113">
        <f t="shared" si="5"/>
        <v>617.76520979092402</v>
      </c>
      <c r="R113" t="s">
        <v>365</v>
      </c>
      <c r="S113" t="s">
        <v>404</v>
      </c>
      <c r="T113">
        <v>0.38900000000000001</v>
      </c>
    </row>
    <row r="114" spans="1:20" x14ac:dyDescent="0.4">
      <c r="A114" t="s">
        <v>11</v>
      </c>
      <c r="B114" t="s">
        <v>129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501.76195519236302</v>
      </c>
      <c r="J114">
        <v>630.82006926095698</v>
      </c>
      <c r="K114">
        <v>392.75305639637497</v>
      </c>
      <c r="L114" t="s">
        <v>147</v>
      </c>
      <c r="O114">
        <f t="shared" si="3"/>
        <v>700.79861586854395</v>
      </c>
      <c r="P114">
        <f t="shared" si="4"/>
        <v>919.89268541626598</v>
      </c>
      <c r="Q114">
        <f t="shared" si="5"/>
        <v>527.92070906461197</v>
      </c>
      <c r="R114" t="s">
        <v>398</v>
      </c>
      <c r="S114" t="s">
        <v>404</v>
      </c>
      <c r="T114">
        <v>0.34699999999999998</v>
      </c>
    </row>
    <row r="115" spans="1:20" x14ac:dyDescent="0.4">
      <c r="A115" t="s">
        <v>11</v>
      </c>
      <c r="B115" t="s">
        <v>130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867.22147939393994</v>
      </c>
      <c r="J115">
        <v>1125.80059379009</v>
      </c>
      <c r="K115">
        <v>677.08867295745995</v>
      </c>
      <c r="L115" t="s">
        <v>170</v>
      </c>
      <c r="O115">
        <f t="shared" si="3"/>
        <v>797.81571391584396</v>
      </c>
      <c r="P115">
        <f t="shared" si="4"/>
        <v>1044.78324282669</v>
      </c>
      <c r="Q115">
        <f t="shared" si="5"/>
        <v>610.78850846832904</v>
      </c>
      <c r="R115" t="s">
        <v>272</v>
      </c>
      <c r="S115" t="s">
        <v>404</v>
      </c>
      <c r="T115">
        <v>0.40699999999999997</v>
      </c>
    </row>
    <row r="116" spans="1:20" x14ac:dyDescent="0.4">
      <c r="A116" t="s">
        <v>11</v>
      </c>
      <c r="B116" t="s">
        <v>131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782.86164766702598</v>
      </c>
      <c r="J116">
        <v>1002.4289387645</v>
      </c>
      <c r="K116">
        <v>609.90470681623503</v>
      </c>
      <c r="L116" t="s">
        <v>162</v>
      </c>
      <c r="O116">
        <f t="shared" si="3"/>
        <v>708.20627669744795</v>
      </c>
      <c r="P116">
        <f t="shared" si="4"/>
        <v>948.650562818872</v>
      </c>
      <c r="Q116">
        <f t="shared" si="5"/>
        <v>536.01581246534101</v>
      </c>
      <c r="R116" t="s">
        <v>388</v>
      </c>
      <c r="S116" t="s">
        <v>404</v>
      </c>
      <c r="T116">
        <v>8.1000000000000003E-2</v>
      </c>
    </row>
    <row r="117" spans="1:20" x14ac:dyDescent="0.4">
      <c r="A117" t="s">
        <v>11</v>
      </c>
      <c r="B117" t="s">
        <v>132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674.63505781808396</v>
      </c>
      <c r="J117">
        <v>791.07143945606799</v>
      </c>
      <c r="K117">
        <v>579.956133501301</v>
      </c>
      <c r="L117" t="s">
        <v>24</v>
      </c>
      <c r="O117">
        <f t="shared" si="3"/>
        <v>810.36485009102705</v>
      </c>
      <c r="P117">
        <f t="shared" si="4"/>
        <v>1058.4675660390999</v>
      </c>
      <c r="Q117">
        <f t="shared" si="5"/>
        <v>612.555974794441</v>
      </c>
      <c r="R117" t="s">
        <v>387</v>
      </c>
      <c r="S117" t="s">
        <v>404</v>
      </c>
      <c r="T117">
        <v>0.35299999999999998</v>
      </c>
    </row>
    <row r="118" spans="1:20" x14ac:dyDescent="0.4">
      <c r="A118" t="s">
        <v>11</v>
      </c>
      <c r="B118" t="s">
        <v>133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743.34582903461705</v>
      </c>
      <c r="J118">
        <v>890.15338185605196</v>
      </c>
      <c r="K118">
        <v>591.69724392208798</v>
      </c>
      <c r="L118" t="s">
        <v>65</v>
      </c>
      <c r="O118">
        <f t="shared" si="3"/>
        <v>649.22612978098005</v>
      </c>
      <c r="P118">
        <f t="shared" si="4"/>
        <v>852.80633926445205</v>
      </c>
      <c r="Q118">
        <f t="shared" si="5"/>
        <v>486.86114503700099</v>
      </c>
      <c r="R118" t="s">
        <v>359</v>
      </c>
      <c r="S118" t="s">
        <v>404</v>
      </c>
      <c r="T118">
        <v>0.41699999999999998</v>
      </c>
    </row>
    <row r="119" spans="1:20" x14ac:dyDescent="0.4">
      <c r="A119" t="s">
        <v>11</v>
      </c>
      <c r="B119" t="s">
        <v>134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731.56437164482395</v>
      </c>
      <c r="J119">
        <v>921.01509046179297</v>
      </c>
      <c r="K119">
        <v>561.86496644756505</v>
      </c>
      <c r="L119" t="s">
        <v>79</v>
      </c>
      <c r="O119">
        <f t="shared" si="3"/>
        <v>644.91323931597003</v>
      </c>
      <c r="P119">
        <f t="shared" si="4"/>
        <v>849.89164077856003</v>
      </c>
      <c r="Q119">
        <f t="shared" si="5"/>
        <v>486.42117720396698</v>
      </c>
      <c r="R119" t="s">
        <v>383</v>
      </c>
      <c r="S119" t="s">
        <v>404</v>
      </c>
      <c r="T119">
        <v>0.40400000000000003</v>
      </c>
    </row>
    <row r="120" spans="1:20" x14ac:dyDescent="0.4">
      <c r="A120" t="s">
        <v>11</v>
      </c>
      <c r="B120" t="s">
        <v>135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412.23221883487702</v>
      </c>
      <c r="J120">
        <v>491.22205357378601</v>
      </c>
      <c r="K120">
        <v>347.62478846668199</v>
      </c>
      <c r="L120" t="s">
        <v>26</v>
      </c>
      <c r="O120">
        <f t="shared" si="3"/>
        <v>860.47620913622802</v>
      </c>
      <c r="P120">
        <f t="shared" si="4"/>
        <v>1104.1307308567</v>
      </c>
      <c r="Q120">
        <f t="shared" si="5"/>
        <v>656.91024652761098</v>
      </c>
      <c r="R120" t="s">
        <v>363</v>
      </c>
      <c r="S120" t="s">
        <v>404</v>
      </c>
      <c r="T120">
        <v>0.42299999999999999</v>
      </c>
    </row>
    <row r="121" spans="1:20" x14ac:dyDescent="0.4">
      <c r="A121" t="s">
        <v>11</v>
      </c>
      <c r="B121" t="s">
        <v>136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687.12080947281299</v>
      </c>
      <c r="J121">
        <v>893.829234904798</v>
      </c>
      <c r="K121">
        <v>536.53640729854305</v>
      </c>
      <c r="L121" t="s">
        <v>69</v>
      </c>
      <c r="O121">
        <f t="shared" si="3"/>
        <v>749.75197261088499</v>
      </c>
      <c r="P121">
        <f t="shared" si="4"/>
        <v>977.965869887861</v>
      </c>
      <c r="Q121">
        <f t="shared" si="5"/>
        <v>580.75713742132996</v>
      </c>
      <c r="R121" t="s">
        <v>338</v>
      </c>
      <c r="S121" t="s">
        <v>404</v>
      </c>
      <c r="T121">
        <v>0.41199999999999998</v>
      </c>
    </row>
    <row r="122" spans="1:20" x14ac:dyDescent="0.4">
      <c r="A122" t="s">
        <v>11</v>
      </c>
      <c r="B122" t="s">
        <v>137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839.09484528310702</v>
      </c>
      <c r="J122">
        <v>1037.7517860002799</v>
      </c>
      <c r="K122">
        <v>674.94492364888094</v>
      </c>
      <c r="L122" t="s">
        <v>207</v>
      </c>
      <c r="O122">
        <f t="shared" si="3"/>
        <v>500.33481247342797</v>
      </c>
      <c r="P122">
        <f t="shared" si="4"/>
        <v>658.329906463425</v>
      </c>
      <c r="Q122">
        <f t="shared" si="5"/>
        <v>368.212896852754</v>
      </c>
      <c r="R122" t="s">
        <v>339</v>
      </c>
      <c r="S122" t="s">
        <v>408</v>
      </c>
      <c r="T122">
        <v>0.47</v>
      </c>
    </row>
    <row r="123" spans="1:20" x14ac:dyDescent="0.4">
      <c r="A123" t="s">
        <v>11</v>
      </c>
      <c r="B123" t="s">
        <v>138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819.23548285657296</v>
      </c>
      <c r="J123">
        <v>1068.9062138495899</v>
      </c>
      <c r="K123">
        <v>620.88112860752096</v>
      </c>
      <c r="L123" t="s">
        <v>25</v>
      </c>
      <c r="O123">
        <f t="shared" si="3"/>
        <v>576.61736314130997</v>
      </c>
      <c r="P123">
        <f t="shared" si="4"/>
        <v>748.99771199887505</v>
      </c>
      <c r="Q123">
        <f t="shared" si="5"/>
        <v>445.87359723655999</v>
      </c>
      <c r="R123" t="s">
        <v>318</v>
      </c>
      <c r="S123" t="s">
        <v>408</v>
      </c>
      <c r="T123">
        <v>0.60299999999999998</v>
      </c>
    </row>
    <row r="124" spans="1:20" x14ac:dyDescent="0.4">
      <c r="A124" t="s">
        <v>11</v>
      </c>
      <c r="B124" t="s">
        <v>139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579.61473800072395</v>
      </c>
      <c r="J124">
        <v>749.69104785739398</v>
      </c>
      <c r="K124">
        <v>445.36685912252699</v>
      </c>
      <c r="L124" t="s">
        <v>177</v>
      </c>
      <c r="O124">
        <f t="shared" si="3"/>
        <v>255.540210352885</v>
      </c>
      <c r="P124">
        <f t="shared" si="4"/>
        <v>330.02863236797901</v>
      </c>
      <c r="Q124">
        <f t="shared" si="5"/>
        <v>199.00703987417299</v>
      </c>
      <c r="R124" t="s">
        <v>342</v>
      </c>
      <c r="S124" t="s">
        <v>408</v>
      </c>
      <c r="T124">
        <v>0.45500000000000002</v>
      </c>
    </row>
    <row r="125" spans="1:20" x14ac:dyDescent="0.4">
      <c r="A125" t="s">
        <v>11</v>
      </c>
      <c r="B125" t="s">
        <v>140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931.40710703971899</v>
      </c>
      <c r="J125">
        <v>1194.3277117780699</v>
      </c>
      <c r="K125">
        <v>735.43208663939402</v>
      </c>
      <c r="L125" t="s">
        <v>216</v>
      </c>
      <c r="O125">
        <f t="shared" si="3"/>
        <v>444.79092639667499</v>
      </c>
      <c r="P125">
        <f t="shared" si="4"/>
        <v>554.89204414527103</v>
      </c>
      <c r="Q125">
        <f t="shared" si="5"/>
        <v>349.81453130107502</v>
      </c>
      <c r="R125" t="s">
        <v>247</v>
      </c>
      <c r="S125" t="s">
        <v>408</v>
      </c>
      <c r="T125">
        <v>0.56599999999999995</v>
      </c>
    </row>
    <row r="126" spans="1:20" x14ac:dyDescent="0.4">
      <c r="A126" t="s">
        <v>11</v>
      </c>
      <c r="B126" t="s">
        <v>141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883.41623767383396</v>
      </c>
      <c r="J126">
        <v>1156.43734855158</v>
      </c>
      <c r="K126">
        <v>684.76366597247898</v>
      </c>
      <c r="L126" t="s">
        <v>57</v>
      </c>
      <c r="O126">
        <f t="shared" si="3"/>
        <v>752.99966337685498</v>
      </c>
      <c r="P126">
        <f t="shared" si="4"/>
        <v>980.46698105704002</v>
      </c>
      <c r="Q126">
        <f t="shared" si="5"/>
        <v>571.65471647612105</v>
      </c>
      <c r="R126" t="s">
        <v>380</v>
      </c>
      <c r="S126" t="s">
        <v>408</v>
      </c>
      <c r="T126">
        <v>0.52500000000000002</v>
      </c>
    </row>
    <row r="127" spans="1:20" x14ac:dyDescent="0.4">
      <c r="A127" t="s">
        <v>11</v>
      </c>
      <c r="B127" t="s">
        <v>142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865.55271256981996</v>
      </c>
      <c r="J127">
        <v>1121.9738823622599</v>
      </c>
      <c r="K127">
        <v>646.41537359014399</v>
      </c>
      <c r="L127" t="s">
        <v>18</v>
      </c>
      <c r="O127">
        <f t="shared" si="3"/>
        <v>568.25612669732504</v>
      </c>
      <c r="P127">
        <f t="shared" si="4"/>
        <v>741.38254501095105</v>
      </c>
      <c r="Q127">
        <f t="shared" si="5"/>
        <v>434.833081303413</v>
      </c>
      <c r="R127" t="s">
        <v>224</v>
      </c>
      <c r="S127" t="s">
        <v>408</v>
      </c>
      <c r="T127">
        <v>0.46899999999999997</v>
      </c>
    </row>
    <row r="128" spans="1:20" x14ac:dyDescent="0.4">
      <c r="A128" t="s">
        <v>11</v>
      </c>
      <c r="B128" t="s">
        <v>143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890.90431239124405</v>
      </c>
      <c r="J128">
        <v>1107.7780231988099</v>
      </c>
      <c r="K128">
        <v>710.75866700580002</v>
      </c>
      <c r="L128" t="s">
        <v>199</v>
      </c>
      <c r="O128">
        <f t="shared" si="3"/>
        <v>555.07363953625099</v>
      </c>
      <c r="P128">
        <f t="shared" si="4"/>
        <v>720.50131141336101</v>
      </c>
      <c r="Q128">
        <f t="shared" si="5"/>
        <v>407.76976778219802</v>
      </c>
      <c r="R128" t="s">
        <v>230</v>
      </c>
      <c r="S128" t="s">
        <v>408</v>
      </c>
      <c r="T128">
        <v>0.49</v>
      </c>
    </row>
    <row r="129" spans="1:20" x14ac:dyDescent="0.4">
      <c r="A129" t="s">
        <v>11</v>
      </c>
      <c r="B129" t="s">
        <v>144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798.27474989555003</v>
      </c>
      <c r="J129">
        <v>964.47219822555496</v>
      </c>
      <c r="K129">
        <v>651.35618688211298</v>
      </c>
      <c r="L129" t="s">
        <v>52</v>
      </c>
      <c r="O129">
        <f t="shared" si="3"/>
        <v>538.38740894852299</v>
      </c>
      <c r="P129">
        <f t="shared" si="4"/>
        <v>725.13261041823</v>
      </c>
      <c r="Q129">
        <f t="shared" si="5"/>
        <v>401.87942955089898</v>
      </c>
      <c r="R129" t="s">
        <v>337</v>
      </c>
      <c r="S129" t="s">
        <v>408</v>
      </c>
      <c r="T129">
        <v>0.56799999999999995</v>
      </c>
    </row>
    <row r="130" spans="1:20" x14ac:dyDescent="0.4">
      <c r="A130" t="s">
        <v>11</v>
      </c>
      <c r="B130" t="s">
        <v>145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993.99928469491795</v>
      </c>
      <c r="J130">
        <v>1225.32298605142</v>
      </c>
      <c r="K130">
        <v>791.645238530548</v>
      </c>
      <c r="L130" t="s">
        <v>285</v>
      </c>
      <c r="O130">
        <f t="shared" ref="O130:O193" si="6">VLOOKUP(L130,$B$2:$K$205,8,FALSE)</f>
        <v>549.63610056510799</v>
      </c>
      <c r="P130">
        <f t="shared" ref="P130:P193" si="7">VLOOKUP(L130,$B$2:$K$205,9,FALSE)</f>
        <v>713.59508170992797</v>
      </c>
      <c r="Q130">
        <f t="shared" ref="Q130:Q193" si="8">VLOOKUP(L130,$B$2:$K$205,10,FALSE)</f>
        <v>432.49914186159401</v>
      </c>
      <c r="R130" t="s">
        <v>286</v>
      </c>
      <c r="S130" t="s">
        <v>408</v>
      </c>
      <c r="T130">
        <v>0.55800000000000005</v>
      </c>
    </row>
    <row r="131" spans="1:20" x14ac:dyDescent="0.4">
      <c r="A131" t="s">
        <v>11</v>
      </c>
      <c r="B131" t="s">
        <v>146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491.80404015942003</v>
      </c>
      <c r="J131">
        <v>624.18404388095701</v>
      </c>
      <c r="K131">
        <v>375.741405606282</v>
      </c>
      <c r="L131" t="s">
        <v>187</v>
      </c>
      <c r="O131">
        <f t="shared" si="6"/>
        <v>921.92394048343101</v>
      </c>
      <c r="P131">
        <f t="shared" si="7"/>
        <v>1222.1715651331101</v>
      </c>
      <c r="Q131">
        <f t="shared" si="8"/>
        <v>695.77435344376602</v>
      </c>
      <c r="R131" t="s">
        <v>378</v>
      </c>
      <c r="S131" t="s">
        <v>408</v>
      </c>
      <c r="T131">
        <v>0.45900000000000002</v>
      </c>
    </row>
    <row r="132" spans="1:20" x14ac:dyDescent="0.4">
      <c r="A132" t="s">
        <v>11</v>
      </c>
      <c r="B132" t="s">
        <v>147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700.79861586854395</v>
      </c>
      <c r="J132">
        <v>919.89268541626598</v>
      </c>
      <c r="K132">
        <v>527.92070906461197</v>
      </c>
      <c r="L132" t="s">
        <v>209</v>
      </c>
      <c r="O132">
        <f t="shared" si="6"/>
        <v>568.18049078480897</v>
      </c>
      <c r="P132">
        <f t="shared" si="7"/>
        <v>753.61230830115301</v>
      </c>
      <c r="Q132">
        <f t="shared" si="8"/>
        <v>435.224704073434</v>
      </c>
      <c r="R132" t="s">
        <v>248</v>
      </c>
      <c r="S132" t="s">
        <v>408</v>
      </c>
      <c r="T132">
        <v>0.59199999999999997</v>
      </c>
    </row>
    <row r="133" spans="1:20" x14ac:dyDescent="0.4">
      <c r="A133" t="s">
        <v>11</v>
      </c>
      <c r="B133" t="s">
        <v>148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2019</v>
      </c>
      <c r="I133">
        <v>958.81471485654095</v>
      </c>
      <c r="J133">
        <v>1229.2231440502101</v>
      </c>
      <c r="K133">
        <v>748.67185174676399</v>
      </c>
      <c r="L133" t="s">
        <v>32</v>
      </c>
      <c r="O133">
        <f t="shared" si="6"/>
        <v>766.004947799761</v>
      </c>
      <c r="P133">
        <f t="shared" si="7"/>
        <v>1021.33357103987</v>
      </c>
      <c r="Q133">
        <f t="shared" si="8"/>
        <v>564.38059178574304</v>
      </c>
      <c r="R133" t="s">
        <v>320</v>
      </c>
      <c r="S133" t="s">
        <v>408</v>
      </c>
      <c r="T133">
        <v>0.65800000000000003</v>
      </c>
    </row>
    <row r="134" spans="1:20" x14ac:dyDescent="0.4">
      <c r="A134" t="s">
        <v>11</v>
      </c>
      <c r="B134" t="s">
        <v>149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473.12233746971702</v>
      </c>
      <c r="J134">
        <v>605.400816443905</v>
      </c>
      <c r="K134">
        <v>368.533140003293</v>
      </c>
      <c r="L134" t="s">
        <v>50</v>
      </c>
      <c r="O134">
        <f t="shared" si="6"/>
        <v>444.36154920794303</v>
      </c>
      <c r="P134">
        <f t="shared" si="7"/>
        <v>568.27990392032302</v>
      </c>
      <c r="Q134">
        <f t="shared" si="8"/>
        <v>337.98765891995799</v>
      </c>
      <c r="R134" t="s">
        <v>266</v>
      </c>
      <c r="S134" t="s">
        <v>408</v>
      </c>
      <c r="T134">
        <v>0.57299999999999995</v>
      </c>
    </row>
    <row r="135" spans="1:20" x14ac:dyDescent="0.4">
      <c r="A135" t="s">
        <v>11</v>
      </c>
      <c r="B135" t="s">
        <v>150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641.80197754073299</v>
      </c>
      <c r="J135">
        <v>801.51266253915901</v>
      </c>
      <c r="K135">
        <v>507.05092776883299</v>
      </c>
      <c r="L135" t="s">
        <v>215</v>
      </c>
      <c r="O135">
        <f t="shared" si="6"/>
        <v>496.19315747246901</v>
      </c>
      <c r="P135">
        <f t="shared" si="7"/>
        <v>667.80911848271603</v>
      </c>
      <c r="Q135">
        <f t="shared" si="8"/>
        <v>368.43943806625299</v>
      </c>
      <c r="R135" t="s">
        <v>372</v>
      </c>
      <c r="S135" t="s">
        <v>408</v>
      </c>
      <c r="T135">
        <v>0.57699999999999996</v>
      </c>
    </row>
    <row r="136" spans="1:20" x14ac:dyDescent="0.4">
      <c r="A136" t="s">
        <v>11</v>
      </c>
      <c r="B136" t="s">
        <v>151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787.13125169695695</v>
      </c>
      <c r="J136">
        <v>1019.1377675753801</v>
      </c>
      <c r="K136">
        <v>604.94509132568498</v>
      </c>
      <c r="L136" t="s">
        <v>185</v>
      </c>
      <c r="O136">
        <f t="shared" si="6"/>
        <v>501.81169385840201</v>
      </c>
      <c r="P136">
        <f t="shared" si="7"/>
        <v>663.57705547514604</v>
      </c>
      <c r="Q136">
        <f t="shared" si="8"/>
        <v>375.49577572677998</v>
      </c>
      <c r="R136" t="s">
        <v>384</v>
      </c>
      <c r="S136" t="s">
        <v>408</v>
      </c>
      <c r="T136">
        <v>0.55700000000000005</v>
      </c>
    </row>
    <row r="137" spans="1:20" x14ac:dyDescent="0.4">
      <c r="A137" t="s">
        <v>11</v>
      </c>
      <c r="B137" t="s">
        <v>152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445.53698272394399</v>
      </c>
      <c r="J137">
        <v>570.82050650175404</v>
      </c>
      <c r="K137">
        <v>344.57922375644</v>
      </c>
      <c r="L137" t="s">
        <v>106</v>
      </c>
      <c r="O137">
        <f t="shared" si="6"/>
        <v>399.360645059592</v>
      </c>
      <c r="P137">
        <f t="shared" si="7"/>
        <v>511.42713652410299</v>
      </c>
      <c r="Q137">
        <f t="shared" si="8"/>
        <v>308.015971791433</v>
      </c>
      <c r="R137" t="s">
        <v>317</v>
      </c>
      <c r="S137" t="s">
        <v>408</v>
      </c>
      <c r="T137">
        <v>0.52600000000000002</v>
      </c>
    </row>
    <row r="138" spans="1:20" x14ac:dyDescent="0.4">
      <c r="A138" t="s">
        <v>11</v>
      </c>
      <c r="B138" t="s">
        <v>153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551.83854800791698</v>
      </c>
      <c r="J138">
        <v>707.22978897323901</v>
      </c>
      <c r="K138">
        <v>427.96337396315101</v>
      </c>
      <c r="L138" t="s">
        <v>22</v>
      </c>
      <c r="O138">
        <f t="shared" si="6"/>
        <v>476.740506946312</v>
      </c>
      <c r="P138">
        <f t="shared" si="7"/>
        <v>627.46721107170504</v>
      </c>
      <c r="Q138">
        <f t="shared" si="8"/>
        <v>367.04632179935197</v>
      </c>
      <c r="R138" t="s">
        <v>241</v>
      </c>
      <c r="S138" t="s">
        <v>408</v>
      </c>
      <c r="T138">
        <v>0.61799999999999999</v>
      </c>
    </row>
    <row r="139" spans="1:20" x14ac:dyDescent="0.4">
      <c r="A139" t="s">
        <v>11</v>
      </c>
      <c r="B139" t="s">
        <v>154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951.91784814588004</v>
      </c>
      <c r="J139">
        <v>1225.12272350997</v>
      </c>
      <c r="K139">
        <v>739.76196636366399</v>
      </c>
      <c r="L139" t="s">
        <v>166</v>
      </c>
      <c r="O139">
        <f t="shared" si="6"/>
        <v>440.4020670754</v>
      </c>
      <c r="P139">
        <f t="shared" si="7"/>
        <v>570.28492234875796</v>
      </c>
      <c r="Q139">
        <f t="shared" si="8"/>
        <v>343.91692218532597</v>
      </c>
      <c r="R139" t="s">
        <v>275</v>
      </c>
      <c r="S139" t="s">
        <v>408</v>
      </c>
      <c r="T139">
        <v>0.496</v>
      </c>
    </row>
    <row r="140" spans="1:20" x14ac:dyDescent="0.4">
      <c r="A140" t="s">
        <v>11</v>
      </c>
      <c r="B140" t="s">
        <v>155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489.06880163362803</v>
      </c>
      <c r="J140">
        <v>636.23286199870302</v>
      </c>
      <c r="K140">
        <v>376.65211496335399</v>
      </c>
      <c r="L140" t="s">
        <v>100</v>
      </c>
      <c r="O140">
        <f t="shared" si="6"/>
        <v>406.20326854556998</v>
      </c>
      <c r="P140">
        <f t="shared" si="7"/>
        <v>505.76156931811897</v>
      </c>
      <c r="Q140">
        <f t="shared" si="8"/>
        <v>328.33394275760998</v>
      </c>
      <c r="R140" t="s">
        <v>247</v>
      </c>
      <c r="S140" t="s">
        <v>408</v>
      </c>
      <c r="T140">
        <v>0.56599999999999995</v>
      </c>
    </row>
    <row r="141" spans="1:20" x14ac:dyDescent="0.4">
      <c r="A141" t="s">
        <v>11</v>
      </c>
      <c r="B141" t="s">
        <v>156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721.98089091369195</v>
      </c>
      <c r="J141">
        <v>949.52239736404499</v>
      </c>
      <c r="K141">
        <v>540.79925745330797</v>
      </c>
      <c r="L141" t="s">
        <v>95</v>
      </c>
      <c r="O141">
        <f t="shared" si="6"/>
        <v>807.62167216202295</v>
      </c>
      <c r="P141">
        <f t="shared" si="7"/>
        <v>1044.41848245254</v>
      </c>
      <c r="Q141">
        <f t="shared" si="8"/>
        <v>615.95758933813602</v>
      </c>
      <c r="R141" t="s">
        <v>360</v>
      </c>
      <c r="S141" t="s">
        <v>408</v>
      </c>
      <c r="T141">
        <v>0.67100000000000004</v>
      </c>
    </row>
    <row r="142" spans="1:20" x14ac:dyDescent="0.4">
      <c r="A142" t="s">
        <v>11</v>
      </c>
      <c r="B142" t="s">
        <v>157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598.97286964209695</v>
      </c>
      <c r="J142">
        <v>794.81282453000699</v>
      </c>
      <c r="K142">
        <v>450.448211706655</v>
      </c>
      <c r="L142" t="s">
        <v>63</v>
      </c>
      <c r="O142">
        <f t="shared" si="6"/>
        <v>937.69061677527498</v>
      </c>
      <c r="P142">
        <f t="shared" si="7"/>
        <v>1156.26486558484</v>
      </c>
      <c r="Q142">
        <f t="shared" si="8"/>
        <v>749.785133430305</v>
      </c>
      <c r="R142" t="s">
        <v>362</v>
      </c>
      <c r="S142" t="s">
        <v>408</v>
      </c>
      <c r="T142">
        <v>0.50800000000000001</v>
      </c>
    </row>
    <row r="143" spans="1:20" x14ac:dyDescent="0.4">
      <c r="A143" t="s">
        <v>11</v>
      </c>
      <c r="B143" t="s">
        <v>158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556.39186723444595</v>
      </c>
      <c r="J143">
        <v>726.62376684454398</v>
      </c>
      <c r="K143">
        <v>427.76973103926599</v>
      </c>
      <c r="L143" t="s">
        <v>186</v>
      </c>
      <c r="O143">
        <f t="shared" si="6"/>
        <v>484.19724397572099</v>
      </c>
      <c r="P143">
        <f t="shared" si="7"/>
        <v>626.11964201446801</v>
      </c>
      <c r="Q143">
        <f t="shared" si="8"/>
        <v>373.74459791188298</v>
      </c>
      <c r="R143" t="s">
        <v>225</v>
      </c>
      <c r="S143" t="s">
        <v>408</v>
      </c>
      <c r="T143" s="1">
        <v>0.59599999999999997</v>
      </c>
    </row>
    <row r="144" spans="1:20" x14ac:dyDescent="0.4">
      <c r="A144" t="s">
        <v>11</v>
      </c>
      <c r="B144" t="s">
        <v>159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769.42235242352604</v>
      </c>
      <c r="J144">
        <v>985.50451725231699</v>
      </c>
      <c r="K144">
        <v>590.27372425222302</v>
      </c>
      <c r="L144" t="s">
        <v>108</v>
      </c>
      <c r="O144">
        <f t="shared" si="6"/>
        <v>560.53261032016701</v>
      </c>
      <c r="P144">
        <f t="shared" si="7"/>
        <v>724.73259849065198</v>
      </c>
      <c r="Q144">
        <f t="shared" si="8"/>
        <v>434.91119438380798</v>
      </c>
      <c r="R144" t="s">
        <v>230</v>
      </c>
      <c r="S144" t="s">
        <v>408</v>
      </c>
      <c r="T144">
        <v>0.49</v>
      </c>
    </row>
    <row r="145" spans="1:20" x14ac:dyDescent="0.4">
      <c r="A145" t="s">
        <v>11</v>
      </c>
      <c r="B145" t="s">
        <v>160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532.42865418904796</v>
      </c>
      <c r="J145">
        <v>680.17124928284102</v>
      </c>
      <c r="K145">
        <v>416.09080297349601</v>
      </c>
      <c r="L145" t="s">
        <v>61</v>
      </c>
      <c r="O145">
        <f t="shared" si="6"/>
        <v>442.67648847832101</v>
      </c>
      <c r="P145">
        <f t="shared" si="7"/>
        <v>596.37643081553404</v>
      </c>
      <c r="Q145">
        <f t="shared" si="8"/>
        <v>326.28983875044997</v>
      </c>
      <c r="R145" t="s">
        <v>394</v>
      </c>
      <c r="S145" t="s">
        <v>408</v>
      </c>
      <c r="T145">
        <v>0.50700000000000001</v>
      </c>
    </row>
    <row r="146" spans="1:20" x14ac:dyDescent="0.4">
      <c r="A146" t="s">
        <v>11</v>
      </c>
      <c r="B146" t="s">
        <v>161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650.86138626878096</v>
      </c>
      <c r="J146">
        <v>865.92913026865006</v>
      </c>
      <c r="K146">
        <v>493.07177160894202</v>
      </c>
      <c r="L146" t="s">
        <v>44</v>
      </c>
      <c r="O146">
        <f t="shared" si="6"/>
        <v>802.16873890960096</v>
      </c>
      <c r="P146">
        <f t="shared" si="7"/>
        <v>1045.4964499155201</v>
      </c>
      <c r="Q146">
        <f t="shared" si="8"/>
        <v>624.374800663869</v>
      </c>
      <c r="R146" t="s">
        <v>281</v>
      </c>
      <c r="S146" t="s">
        <v>408</v>
      </c>
      <c r="T146">
        <v>0.54400000000000004</v>
      </c>
    </row>
    <row r="147" spans="1:20" x14ac:dyDescent="0.4">
      <c r="A147" t="s">
        <v>11</v>
      </c>
      <c r="B147" t="s">
        <v>162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708.20627669744795</v>
      </c>
      <c r="J147">
        <v>948.650562818872</v>
      </c>
      <c r="K147">
        <v>536.01581246534101</v>
      </c>
      <c r="L147" t="s">
        <v>115</v>
      </c>
      <c r="O147">
        <f t="shared" si="6"/>
        <v>707.97384198603004</v>
      </c>
      <c r="P147">
        <f t="shared" si="7"/>
        <v>936.07687558036298</v>
      </c>
      <c r="Q147">
        <f t="shared" si="8"/>
        <v>537.04057187321996</v>
      </c>
      <c r="R147" t="s">
        <v>275</v>
      </c>
      <c r="S147" t="s">
        <v>408</v>
      </c>
      <c r="T147">
        <v>0.496</v>
      </c>
    </row>
    <row r="148" spans="1:20" x14ac:dyDescent="0.4">
      <c r="A148" t="s">
        <v>11</v>
      </c>
      <c r="B148" t="s">
        <v>163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545.32052014647002</v>
      </c>
      <c r="J148">
        <v>682.25457261643498</v>
      </c>
      <c r="K148">
        <v>430.033641230478</v>
      </c>
      <c r="L148" t="s">
        <v>39</v>
      </c>
      <c r="O148">
        <f t="shared" si="6"/>
        <v>783.80777916552802</v>
      </c>
      <c r="P148">
        <f t="shared" si="7"/>
        <v>1011.90630552904</v>
      </c>
      <c r="Q148">
        <f t="shared" si="8"/>
        <v>609.10604191765105</v>
      </c>
      <c r="R148" t="s">
        <v>353</v>
      </c>
      <c r="S148" t="s">
        <v>408</v>
      </c>
      <c r="T148">
        <v>0.57999999999999996</v>
      </c>
    </row>
    <row r="149" spans="1:20" x14ac:dyDescent="0.4">
      <c r="A149" t="s">
        <v>11</v>
      </c>
      <c r="B149" t="s">
        <v>164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282.40123116821297</v>
      </c>
      <c r="J149">
        <v>342.82117217005299</v>
      </c>
      <c r="K149">
        <v>224.80510593677701</v>
      </c>
      <c r="L149" t="s">
        <v>184</v>
      </c>
      <c r="O149">
        <f t="shared" si="6"/>
        <v>775.37204573302995</v>
      </c>
      <c r="P149">
        <f t="shared" si="7"/>
        <v>1010.68938113713</v>
      </c>
      <c r="Q149">
        <f t="shared" si="8"/>
        <v>592.17380393179997</v>
      </c>
      <c r="R149" t="s">
        <v>297</v>
      </c>
      <c r="S149" t="s">
        <v>408</v>
      </c>
      <c r="T149">
        <v>0.54800000000000004</v>
      </c>
    </row>
    <row r="150" spans="1:20" x14ac:dyDescent="0.4">
      <c r="A150" t="s">
        <v>11</v>
      </c>
      <c r="B150" t="s">
        <v>165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734.04892842746096</v>
      </c>
      <c r="J150">
        <v>921.11639829914805</v>
      </c>
      <c r="K150">
        <v>585.05461822749101</v>
      </c>
      <c r="L150" t="s">
        <v>23</v>
      </c>
      <c r="O150">
        <f t="shared" si="6"/>
        <v>601.41529728109799</v>
      </c>
      <c r="P150">
        <f t="shared" si="7"/>
        <v>780.42166546437898</v>
      </c>
      <c r="Q150">
        <f t="shared" si="8"/>
        <v>460.08231254052703</v>
      </c>
      <c r="R150" t="s">
        <v>293</v>
      </c>
      <c r="S150" t="s">
        <v>408</v>
      </c>
      <c r="T150">
        <v>0.52100000000000002</v>
      </c>
    </row>
    <row r="151" spans="1:20" x14ac:dyDescent="0.4">
      <c r="A151" t="s">
        <v>11</v>
      </c>
      <c r="B151" t="s">
        <v>166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440.4020670754</v>
      </c>
      <c r="J151">
        <v>570.28492234875796</v>
      </c>
      <c r="K151">
        <v>343.91692218532597</v>
      </c>
      <c r="L151" t="s">
        <v>190</v>
      </c>
      <c r="O151">
        <f t="shared" si="6"/>
        <v>440.72944793289599</v>
      </c>
      <c r="P151">
        <f t="shared" si="7"/>
        <v>576.20122212623505</v>
      </c>
      <c r="Q151">
        <f t="shared" si="8"/>
        <v>344.66353493593101</v>
      </c>
      <c r="R151" t="s">
        <v>306</v>
      </c>
      <c r="S151" t="s">
        <v>408</v>
      </c>
      <c r="T151">
        <v>0.51700000000000002</v>
      </c>
    </row>
    <row r="152" spans="1:20" x14ac:dyDescent="0.4">
      <c r="A152" t="s">
        <v>11</v>
      </c>
      <c r="B152" t="s">
        <v>167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480.28973527826503</v>
      </c>
      <c r="J152">
        <v>622.10633393350895</v>
      </c>
      <c r="K152">
        <v>371.24282104289102</v>
      </c>
      <c r="L152" t="s">
        <v>125</v>
      </c>
      <c r="O152">
        <f t="shared" si="6"/>
        <v>664.21704549913295</v>
      </c>
      <c r="P152">
        <f t="shared" si="7"/>
        <v>817.49477064207201</v>
      </c>
      <c r="Q152">
        <f t="shared" si="8"/>
        <v>527.53900679674598</v>
      </c>
      <c r="R152" t="s">
        <v>355</v>
      </c>
      <c r="S152" t="s">
        <v>408</v>
      </c>
      <c r="T152">
        <v>0.51500000000000001</v>
      </c>
    </row>
    <row r="153" spans="1:20" x14ac:dyDescent="0.4">
      <c r="A153" t="s">
        <v>11</v>
      </c>
      <c r="B153" t="s">
        <v>168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528.84518301418098</v>
      </c>
      <c r="J153">
        <v>700.91383583929598</v>
      </c>
      <c r="K153">
        <v>393.07674268129398</v>
      </c>
      <c r="L153" t="s">
        <v>68</v>
      </c>
      <c r="O153">
        <f t="shared" si="6"/>
        <v>405.11765929688499</v>
      </c>
      <c r="P153">
        <f t="shared" si="7"/>
        <v>504.85992037307102</v>
      </c>
      <c r="Q153">
        <f t="shared" si="8"/>
        <v>327.72350061298698</v>
      </c>
      <c r="R153" t="s">
        <v>273</v>
      </c>
      <c r="S153" t="s">
        <v>408</v>
      </c>
      <c r="T153">
        <v>0.44900000000000001</v>
      </c>
    </row>
    <row r="154" spans="1:20" x14ac:dyDescent="0.4">
      <c r="A154" t="s">
        <v>11</v>
      </c>
      <c r="B154" t="s">
        <v>169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780.111574853408</v>
      </c>
      <c r="J154">
        <v>995.73596058694</v>
      </c>
      <c r="K154">
        <v>602.42529800346699</v>
      </c>
      <c r="L154" t="s">
        <v>206</v>
      </c>
      <c r="O154">
        <f t="shared" si="6"/>
        <v>801.30679198429698</v>
      </c>
      <c r="P154">
        <f t="shared" si="7"/>
        <v>1025.51178768658</v>
      </c>
      <c r="Q154">
        <f t="shared" si="8"/>
        <v>616.97851730020102</v>
      </c>
      <c r="R154" t="s">
        <v>335</v>
      </c>
      <c r="S154" t="s">
        <v>408</v>
      </c>
      <c r="T154">
        <v>0.58799999999999997</v>
      </c>
    </row>
    <row r="155" spans="1:20" x14ac:dyDescent="0.4">
      <c r="A155" t="s">
        <v>11</v>
      </c>
      <c r="B155" t="s">
        <v>170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797.81571391584396</v>
      </c>
      <c r="J155">
        <v>1044.78324282669</v>
      </c>
      <c r="K155">
        <v>610.78850846832904</v>
      </c>
      <c r="L155" t="s">
        <v>103</v>
      </c>
      <c r="O155">
        <f t="shared" si="6"/>
        <v>938.97729958846696</v>
      </c>
      <c r="P155">
        <f t="shared" si="7"/>
        <v>1219.8214207226799</v>
      </c>
      <c r="Q155">
        <f t="shared" si="8"/>
        <v>732.216783934109</v>
      </c>
      <c r="R155" t="s">
        <v>336</v>
      </c>
      <c r="S155" t="s">
        <v>408</v>
      </c>
      <c r="T155">
        <v>0.64100000000000001</v>
      </c>
    </row>
    <row r="156" spans="1:20" x14ac:dyDescent="0.4">
      <c r="A156" t="s">
        <v>11</v>
      </c>
      <c r="B156" t="s">
        <v>171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765.52301943417694</v>
      </c>
      <c r="J156">
        <v>1015.52090731054</v>
      </c>
      <c r="K156">
        <v>569.61964227325302</v>
      </c>
      <c r="L156" t="s">
        <v>113</v>
      </c>
      <c r="O156">
        <f t="shared" si="6"/>
        <v>711.264698934987</v>
      </c>
      <c r="P156">
        <f t="shared" si="7"/>
        <v>926.31221431240704</v>
      </c>
      <c r="Q156">
        <f t="shared" si="8"/>
        <v>541.22257986020304</v>
      </c>
      <c r="R156" t="s">
        <v>385</v>
      </c>
      <c r="S156" t="s">
        <v>408</v>
      </c>
      <c r="T156">
        <v>0.502</v>
      </c>
    </row>
    <row r="157" spans="1:20" x14ac:dyDescent="0.4">
      <c r="A157" t="s">
        <v>11</v>
      </c>
      <c r="B157" t="s">
        <v>172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735.830481315219</v>
      </c>
      <c r="J157">
        <v>946.054217347144</v>
      </c>
      <c r="K157">
        <v>566.16138504985099</v>
      </c>
      <c r="L157" t="s">
        <v>151</v>
      </c>
      <c r="O157">
        <f t="shared" si="6"/>
        <v>787.13125169695695</v>
      </c>
      <c r="P157">
        <f t="shared" si="7"/>
        <v>1019.1377675753801</v>
      </c>
      <c r="Q157">
        <f t="shared" si="8"/>
        <v>604.94509132568498</v>
      </c>
      <c r="R157" t="s">
        <v>355</v>
      </c>
      <c r="S157" t="s">
        <v>408</v>
      </c>
      <c r="T157">
        <v>0.51500000000000001</v>
      </c>
    </row>
    <row r="158" spans="1:20" x14ac:dyDescent="0.4">
      <c r="A158" t="s">
        <v>11</v>
      </c>
      <c r="B158" t="s">
        <v>173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961.32117819505504</v>
      </c>
      <c r="J158">
        <v>1225.20866179374</v>
      </c>
      <c r="K158">
        <v>750.46420526173199</v>
      </c>
      <c r="L158" t="s">
        <v>112</v>
      </c>
      <c r="O158">
        <f t="shared" si="6"/>
        <v>555.66928148347199</v>
      </c>
      <c r="P158">
        <f t="shared" si="7"/>
        <v>724.44518135152305</v>
      </c>
      <c r="Q158">
        <f t="shared" si="8"/>
        <v>424.51709950897902</v>
      </c>
      <c r="R158" t="s">
        <v>228</v>
      </c>
      <c r="S158" t="s">
        <v>408</v>
      </c>
      <c r="T158">
        <v>0.53900000000000003</v>
      </c>
    </row>
    <row r="159" spans="1:20" x14ac:dyDescent="0.4">
      <c r="A159" t="s">
        <v>11</v>
      </c>
      <c r="B159" t="s">
        <v>174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567.62379880037599</v>
      </c>
      <c r="J159">
        <v>725.29041013124402</v>
      </c>
      <c r="K159">
        <v>433.75244579077298</v>
      </c>
      <c r="L159" t="s">
        <v>214</v>
      </c>
      <c r="O159">
        <f t="shared" si="6"/>
        <v>630.97965666830703</v>
      </c>
      <c r="P159">
        <f t="shared" si="7"/>
        <v>818.37827888716197</v>
      </c>
      <c r="Q159">
        <f t="shared" si="8"/>
        <v>486.418870851431</v>
      </c>
      <c r="R159" t="s">
        <v>289</v>
      </c>
      <c r="S159" t="s">
        <v>408</v>
      </c>
      <c r="T159">
        <v>0.51400000000000001</v>
      </c>
    </row>
    <row r="160" spans="1:20" x14ac:dyDescent="0.4">
      <c r="A160" t="s">
        <v>11</v>
      </c>
      <c r="B160" t="s">
        <v>175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328.71395840572302</v>
      </c>
      <c r="J160">
        <v>402.06097284168402</v>
      </c>
      <c r="K160">
        <v>268.09225243298698</v>
      </c>
      <c r="L160" t="s">
        <v>53</v>
      </c>
      <c r="O160">
        <f t="shared" si="6"/>
        <v>878.73542954113304</v>
      </c>
      <c r="P160">
        <f t="shared" si="7"/>
        <v>1148.6611482574399</v>
      </c>
      <c r="Q160">
        <f t="shared" si="8"/>
        <v>678.03546107094598</v>
      </c>
      <c r="R160" t="s">
        <v>370</v>
      </c>
      <c r="S160" t="s">
        <v>408</v>
      </c>
      <c r="T160">
        <v>0.58899999999999997</v>
      </c>
    </row>
    <row r="161" spans="1:20" x14ac:dyDescent="0.4">
      <c r="A161" t="s">
        <v>11</v>
      </c>
      <c r="B161" t="s">
        <v>176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491.95636042034403</v>
      </c>
      <c r="J161">
        <v>607.98619560911402</v>
      </c>
      <c r="K161">
        <v>399.21836059063997</v>
      </c>
      <c r="L161" t="s">
        <v>130</v>
      </c>
      <c r="O161">
        <f t="shared" si="6"/>
        <v>867.22147939393994</v>
      </c>
      <c r="P161">
        <f t="shared" si="7"/>
        <v>1125.80059379009</v>
      </c>
      <c r="Q161">
        <f t="shared" si="8"/>
        <v>677.08867295745995</v>
      </c>
      <c r="R161" t="s">
        <v>263</v>
      </c>
      <c r="S161" t="s">
        <v>408</v>
      </c>
      <c r="T161">
        <v>0.48499999999999999</v>
      </c>
    </row>
    <row r="162" spans="1:20" x14ac:dyDescent="0.4">
      <c r="A162" t="s">
        <v>11</v>
      </c>
      <c r="B162" t="s">
        <v>177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255.540210352885</v>
      </c>
      <c r="J162">
        <v>330.02863236797901</v>
      </c>
      <c r="K162">
        <v>199.00703987417299</v>
      </c>
      <c r="L162" t="s">
        <v>171</v>
      </c>
      <c r="O162">
        <f t="shared" si="6"/>
        <v>765.52301943417694</v>
      </c>
      <c r="P162">
        <f t="shared" si="7"/>
        <v>1015.52090731054</v>
      </c>
      <c r="Q162">
        <f t="shared" si="8"/>
        <v>569.61964227325302</v>
      </c>
      <c r="R162" t="s">
        <v>361</v>
      </c>
      <c r="S162" t="s">
        <v>408</v>
      </c>
      <c r="T162">
        <v>0.505</v>
      </c>
    </row>
    <row r="163" spans="1:20" x14ac:dyDescent="0.4">
      <c r="A163" t="s">
        <v>11</v>
      </c>
      <c r="B163" t="s">
        <v>178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450.089513773546</v>
      </c>
      <c r="J163">
        <v>575.82757095215095</v>
      </c>
      <c r="K163">
        <v>353.88130083158899</v>
      </c>
      <c r="L163" t="s">
        <v>37</v>
      </c>
      <c r="O163">
        <f t="shared" si="6"/>
        <v>500.01556345073999</v>
      </c>
      <c r="P163">
        <f t="shared" si="7"/>
        <v>661.07773871797394</v>
      </c>
      <c r="Q163">
        <f t="shared" si="8"/>
        <v>370.024267861395</v>
      </c>
      <c r="R163" t="s">
        <v>350</v>
      </c>
      <c r="S163" t="s">
        <v>408</v>
      </c>
      <c r="T163">
        <v>0.47599999999999998</v>
      </c>
    </row>
    <row r="164" spans="1:20" x14ac:dyDescent="0.4">
      <c r="A164" t="s">
        <v>11</v>
      </c>
      <c r="B164" t="s">
        <v>179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540.410025154148</v>
      </c>
      <c r="J164">
        <v>714.50031352076201</v>
      </c>
      <c r="K164">
        <v>398.61710505604901</v>
      </c>
      <c r="L164" t="s">
        <v>33</v>
      </c>
      <c r="O164">
        <f t="shared" si="6"/>
        <v>583.17386258723002</v>
      </c>
      <c r="P164">
        <f t="shared" si="7"/>
        <v>753.56251077430602</v>
      </c>
      <c r="Q164">
        <f t="shared" si="8"/>
        <v>445.01202167159801</v>
      </c>
      <c r="R164" t="s">
        <v>236</v>
      </c>
      <c r="S164" t="s">
        <v>405</v>
      </c>
      <c r="T164">
        <v>0.68100000000000005</v>
      </c>
    </row>
    <row r="165" spans="1:20" x14ac:dyDescent="0.4">
      <c r="A165" t="s">
        <v>11</v>
      </c>
      <c r="B165" t="s">
        <v>180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694.23941924804501</v>
      </c>
      <c r="J165">
        <v>877.13991335926596</v>
      </c>
      <c r="K165">
        <v>542.42221326055301</v>
      </c>
      <c r="L165" t="s">
        <v>105</v>
      </c>
      <c r="O165">
        <f t="shared" si="6"/>
        <v>805.73216789479295</v>
      </c>
      <c r="P165">
        <f t="shared" si="7"/>
        <v>1045.1817627917801</v>
      </c>
      <c r="Q165">
        <f t="shared" si="8"/>
        <v>620.90972960550198</v>
      </c>
      <c r="R165" t="s">
        <v>322</v>
      </c>
      <c r="S165" t="s">
        <v>405</v>
      </c>
      <c r="T165">
        <v>0.65200000000000002</v>
      </c>
    </row>
    <row r="166" spans="1:20" x14ac:dyDescent="0.4">
      <c r="A166" t="s">
        <v>11</v>
      </c>
      <c r="B166" t="s">
        <v>181</v>
      </c>
      <c r="C166" t="s">
        <v>13</v>
      </c>
      <c r="D166" t="s">
        <v>14</v>
      </c>
      <c r="E166" t="s">
        <v>15</v>
      </c>
      <c r="F166" t="s">
        <v>16</v>
      </c>
      <c r="G166" t="s">
        <v>17</v>
      </c>
      <c r="H166">
        <v>2019</v>
      </c>
      <c r="I166">
        <v>844.61415947236003</v>
      </c>
      <c r="J166">
        <v>1123.0620880870399</v>
      </c>
      <c r="K166">
        <v>635.23362967902801</v>
      </c>
      <c r="L166" t="s">
        <v>179</v>
      </c>
      <c r="O166">
        <f t="shared" si="6"/>
        <v>540.410025154148</v>
      </c>
      <c r="P166">
        <f t="shared" si="7"/>
        <v>714.50031352076201</v>
      </c>
      <c r="Q166">
        <f t="shared" si="8"/>
        <v>398.61710505604901</v>
      </c>
      <c r="R166" t="s">
        <v>366</v>
      </c>
      <c r="S166" t="s">
        <v>405</v>
      </c>
      <c r="T166">
        <v>0.63400000000000001</v>
      </c>
    </row>
    <row r="167" spans="1:20" x14ac:dyDescent="0.4">
      <c r="A167" t="s">
        <v>11</v>
      </c>
      <c r="B167" t="s">
        <v>182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702.01598186363594</v>
      </c>
      <c r="J167">
        <v>904.675444186238</v>
      </c>
      <c r="K167">
        <v>536.08453384604002</v>
      </c>
      <c r="L167" t="s">
        <v>176</v>
      </c>
      <c r="O167">
        <f t="shared" si="6"/>
        <v>491.95636042034403</v>
      </c>
      <c r="P167">
        <f t="shared" si="7"/>
        <v>607.98619560911402</v>
      </c>
      <c r="Q167">
        <f t="shared" si="8"/>
        <v>399.21836059063997</v>
      </c>
      <c r="R167" t="s">
        <v>312</v>
      </c>
      <c r="S167" t="s">
        <v>405</v>
      </c>
      <c r="T167">
        <v>0.64</v>
      </c>
    </row>
    <row r="168" spans="1:20" x14ac:dyDescent="0.4">
      <c r="A168" t="s">
        <v>11</v>
      </c>
      <c r="B168" t="s">
        <v>183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513.55171635204294</v>
      </c>
      <c r="J168">
        <v>660.09657176585802</v>
      </c>
      <c r="K168">
        <v>395.439831428491</v>
      </c>
      <c r="L168" t="s">
        <v>111</v>
      </c>
      <c r="O168">
        <f t="shared" si="6"/>
        <v>450.70699193044697</v>
      </c>
      <c r="P168">
        <f t="shared" si="7"/>
        <v>584.674763624197</v>
      </c>
      <c r="Q168">
        <f t="shared" si="8"/>
        <v>351.53808033187403</v>
      </c>
      <c r="R168" t="s">
        <v>279</v>
      </c>
      <c r="S168" t="s">
        <v>405</v>
      </c>
      <c r="T168">
        <v>0.63300000000000001</v>
      </c>
    </row>
    <row r="169" spans="1:20" x14ac:dyDescent="0.4">
      <c r="A169" t="s">
        <v>11</v>
      </c>
      <c r="B169" t="s">
        <v>184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775.37204573302995</v>
      </c>
      <c r="J169">
        <v>1010.68938113713</v>
      </c>
      <c r="K169">
        <v>592.17380393179997</v>
      </c>
      <c r="L169" t="s">
        <v>178</v>
      </c>
      <c r="O169">
        <f t="shared" si="6"/>
        <v>450.089513773546</v>
      </c>
      <c r="P169">
        <f t="shared" si="7"/>
        <v>575.82757095215095</v>
      </c>
      <c r="Q169">
        <f t="shared" si="8"/>
        <v>353.88130083158899</v>
      </c>
      <c r="R169" t="s">
        <v>344</v>
      </c>
      <c r="S169" t="s">
        <v>405</v>
      </c>
      <c r="T169">
        <v>0.68</v>
      </c>
    </row>
    <row r="170" spans="1:20" x14ac:dyDescent="0.4">
      <c r="A170" t="s">
        <v>11</v>
      </c>
      <c r="B170" t="s">
        <v>185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501.81169385840201</v>
      </c>
      <c r="J170">
        <v>663.57705547514604</v>
      </c>
      <c r="K170">
        <v>375.49577572677998</v>
      </c>
      <c r="L170" t="s">
        <v>107</v>
      </c>
      <c r="O170">
        <f t="shared" si="6"/>
        <v>502.13732847974597</v>
      </c>
      <c r="P170">
        <f t="shared" si="7"/>
        <v>645.93544294837795</v>
      </c>
      <c r="Q170">
        <f t="shared" si="8"/>
        <v>393.46925770487502</v>
      </c>
      <c r="R170" t="s">
        <v>250</v>
      </c>
      <c r="S170" t="s">
        <v>405</v>
      </c>
      <c r="T170">
        <v>0.66800000000000004</v>
      </c>
    </row>
    <row r="171" spans="1:20" x14ac:dyDescent="0.4">
      <c r="A171" t="s">
        <v>11</v>
      </c>
      <c r="B171" t="s">
        <v>186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484.19724397572099</v>
      </c>
      <c r="J171">
        <v>626.11964201446801</v>
      </c>
      <c r="K171">
        <v>373.74459791188298</v>
      </c>
      <c r="L171" t="s">
        <v>149</v>
      </c>
      <c r="O171">
        <f t="shared" si="6"/>
        <v>473.12233746971702</v>
      </c>
      <c r="P171">
        <f t="shared" si="7"/>
        <v>605.400816443905</v>
      </c>
      <c r="Q171">
        <f t="shared" si="8"/>
        <v>368.533140003293</v>
      </c>
      <c r="R171" t="s">
        <v>310</v>
      </c>
      <c r="S171" t="s">
        <v>405</v>
      </c>
      <c r="T171">
        <v>0.72899999999999998</v>
      </c>
    </row>
    <row r="172" spans="1:20" x14ac:dyDescent="0.4">
      <c r="A172" t="s">
        <v>11</v>
      </c>
      <c r="B172" t="s">
        <v>187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921.92394048343101</v>
      </c>
      <c r="J172">
        <v>1222.1715651331101</v>
      </c>
      <c r="K172">
        <v>695.77435344376602</v>
      </c>
      <c r="L172" t="s">
        <v>27</v>
      </c>
      <c r="O172">
        <f t="shared" si="6"/>
        <v>469.95018487128101</v>
      </c>
      <c r="P172">
        <f t="shared" si="7"/>
        <v>609.31167342256902</v>
      </c>
      <c r="Q172">
        <f t="shared" si="8"/>
        <v>363.46775363079598</v>
      </c>
      <c r="R172" t="s">
        <v>312</v>
      </c>
      <c r="S172" t="s">
        <v>405</v>
      </c>
      <c r="T172">
        <v>0.64</v>
      </c>
    </row>
    <row r="173" spans="1:20" x14ac:dyDescent="0.4">
      <c r="A173" t="s">
        <v>11</v>
      </c>
      <c r="B173" t="s">
        <v>188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527.03418714319105</v>
      </c>
      <c r="J173">
        <v>693.83221102889399</v>
      </c>
      <c r="K173">
        <v>407.52093231396998</v>
      </c>
      <c r="L173" t="s">
        <v>213</v>
      </c>
      <c r="O173">
        <f t="shared" si="6"/>
        <v>506.44013827316297</v>
      </c>
      <c r="P173">
        <f t="shared" si="7"/>
        <v>672.43613991956204</v>
      </c>
      <c r="Q173">
        <f t="shared" si="8"/>
        <v>367.97254455663</v>
      </c>
      <c r="R173" t="s">
        <v>332</v>
      </c>
      <c r="S173" t="s">
        <v>405</v>
      </c>
      <c r="T173">
        <v>0.68500000000000005</v>
      </c>
    </row>
    <row r="174" spans="1:20" x14ac:dyDescent="0.4">
      <c r="A174" t="s">
        <v>11</v>
      </c>
      <c r="B174" t="s">
        <v>189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549.63610056510799</v>
      </c>
      <c r="J174">
        <v>713.59508170992797</v>
      </c>
      <c r="K174">
        <v>432.49914186159401</v>
      </c>
      <c r="L174" t="s">
        <v>56</v>
      </c>
      <c r="O174">
        <f t="shared" si="6"/>
        <v>917.10077303687694</v>
      </c>
      <c r="P174">
        <f t="shared" si="7"/>
        <v>1188.0077817077599</v>
      </c>
      <c r="Q174">
        <f t="shared" si="8"/>
        <v>708.52319178117</v>
      </c>
      <c r="R174" t="s">
        <v>259</v>
      </c>
      <c r="S174" t="s">
        <v>405</v>
      </c>
      <c r="T174">
        <v>0.66400000000000003</v>
      </c>
    </row>
    <row r="175" spans="1:20" x14ac:dyDescent="0.4">
      <c r="A175" t="s">
        <v>11</v>
      </c>
      <c r="B175" t="s">
        <v>190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440.72944793289599</v>
      </c>
      <c r="J175">
        <v>576.20122212623505</v>
      </c>
      <c r="K175">
        <v>344.66353493593101</v>
      </c>
      <c r="L175" t="s">
        <v>168</v>
      </c>
      <c r="O175">
        <f t="shared" si="6"/>
        <v>528.84518301418098</v>
      </c>
      <c r="P175">
        <f t="shared" si="7"/>
        <v>700.91383583929598</v>
      </c>
      <c r="Q175">
        <f t="shared" si="8"/>
        <v>393.07674268129398</v>
      </c>
      <c r="R175" t="s">
        <v>396</v>
      </c>
      <c r="S175" t="s">
        <v>405</v>
      </c>
      <c r="T175">
        <v>0.65600000000000003</v>
      </c>
    </row>
    <row r="176" spans="1:20" x14ac:dyDescent="0.4">
      <c r="A176" t="s">
        <v>11</v>
      </c>
      <c r="B176" t="s">
        <v>191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505.65557746517698</v>
      </c>
      <c r="J176">
        <v>678.01125575153299</v>
      </c>
      <c r="K176">
        <v>376.74189488747999</v>
      </c>
      <c r="L176" t="s">
        <v>212</v>
      </c>
      <c r="O176">
        <f t="shared" si="6"/>
        <v>485.77697096752502</v>
      </c>
      <c r="P176">
        <f t="shared" si="7"/>
        <v>627.59629347418502</v>
      </c>
      <c r="Q176">
        <f t="shared" si="8"/>
        <v>373.58076932915299</v>
      </c>
      <c r="R176" t="s">
        <v>331</v>
      </c>
      <c r="S176" t="s">
        <v>405</v>
      </c>
      <c r="T176">
        <v>0.66900000000000004</v>
      </c>
    </row>
    <row r="177" spans="1:20" x14ac:dyDescent="0.4">
      <c r="A177" t="s">
        <v>11</v>
      </c>
      <c r="B177" t="s">
        <v>192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475.59292156107199</v>
      </c>
      <c r="J177">
        <v>633.27605204802899</v>
      </c>
      <c r="K177">
        <v>348.25301287397701</v>
      </c>
      <c r="L177" t="s">
        <v>219</v>
      </c>
      <c r="O177">
        <f t="shared" si="6"/>
        <v>900.89591268479899</v>
      </c>
      <c r="P177">
        <f t="shared" si="7"/>
        <v>1138.87175931139</v>
      </c>
      <c r="Q177">
        <f t="shared" si="8"/>
        <v>717.72610929444295</v>
      </c>
      <c r="R177" t="s">
        <v>296</v>
      </c>
      <c r="S177" t="s">
        <v>405</v>
      </c>
      <c r="T177">
        <v>0.66</v>
      </c>
    </row>
    <row r="178" spans="1:20" x14ac:dyDescent="0.4">
      <c r="A178" t="s">
        <v>11</v>
      </c>
      <c r="B178" t="s">
        <v>193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825.93933524644603</v>
      </c>
      <c r="J178">
        <v>1057.1314296027399</v>
      </c>
      <c r="K178">
        <v>643.15945600902603</v>
      </c>
      <c r="L178" t="s">
        <v>163</v>
      </c>
      <c r="O178">
        <f t="shared" si="6"/>
        <v>545.32052014647002</v>
      </c>
      <c r="P178">
        <f t="shared" si="7"/>
        <v>682.25457261643498</v>
      </c>
      <c r="Q178">
        <f t="shared" si="8"/>
        <v>430.033641230478</v>
      </c>
      <c r="R178" t="s">
        <v>257</v>
      </c>
      <c r="S178" t="s">
        <v>405</v>
      </c>
      <c r="T178">
        <v>0.68400000000000005</v>
      </c>
    </row>
    <row r="179" spans="1:20" x14ac:dyDescent="0.4">
      <c r="A179" t="s">
        <v>11</v>
      </c>
      <c r="B179" t="s">
        <v>194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916.40578712975901</v>
      </c>
      <c r="J179">
        <v>1080.8618848953599</v>
      </c>
      <c r="K179">
        <v>782.27739944709595</v>
      </c>
      <c r="L179" t="s">
        <v>154</v>
      </c>
      <c r="O179">
        <f t="shared" si="6"/>
        <v>951.91784814588004</v>
      </c>
      <c r="P179">
        <f t="shared" si="7"/>
        <v>1225.12272350997</v>
      </c>
      <c r="Q179">
        <f t="shared" si="8"/>
        <v>739.76196636366399</v>
      </c>
      <c r="R179" t="s">
        <v>277</v>
      </c>
      <c r="S179" t="s">
        <v>405</v>
      </c>
      <c r="T179">
        <v>0.73099999999999998</v>
      </c>
    </row>
    <row r="180" spans="1:20" x14ac:dyDescent="0.4">
      <c r="A180" t="s">
        <v>11</v>
      </c>
      <c r="B180" t="s">
        <v>195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1088.3040682189501</v>
      </c>
      <c r="J180">
        <v>1411.9448067671101</v>
      </c>
      <c r="K180">
        <v>836.55062582121002</v>
      </c>
      <c r="L180" t="s">
        <v>182</v>
      </c>
      <c r="O180">
        <f t="shared" si="6"/>
        <v>702.01598186363594</v>
      </c>
      <c r="P180">
        <f t="shared" si="7"/>
        <v>904.675444186238</v>
      </c>
      <c r="Q180">
        <f t="shared" si="8"/>
        <v>536.08453384604002</v>
      </c>
      <c r="R180" t="s">
        <v>238</v>
      </c>
      <c r="S180" t="s">
        <v>405</v>
      </c>
      <c r="T180">
        <v>0.56200000000000006</v>
      </c>
    </row>
    <row r="181" spans="1:20" x14ac:dyDescent="0.4">
      <c r="A181" t="s">
        <v>11</v>
      </c>
      <c r="B181" t="s">
        <v>196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211.86407158781799</v>
      </c>
      <c r="J181">
        <v>276.12604801060201</v>
      </c>
      <c r="K181">
        <v>164.67718783256899</v>
      </c>
      <c r="L181" t="s">
        <v>110</v>
      </c>
      <c r="O181">
        <f t="shared" si="6"/>
        <v>490.78580609884102</v>
      </c>
      <c r="P181">
        <f t="shared" si="7"/>
        <v>606.96274797001797</v>
      </c>
      <c r="Q181">
        <f t="shared" si="8"/>
        <v>397.61157301087002</v>
      </c>
      <c r="R181" t="s">
        <v>348</v>
      </c>
      <c r="S181" t="s">
        <v>405</v>
      </c>
      <c r="T181">
        <v>0.64900000000000002</v>
      </c>
    </row>
    <row r="182" spans="1:20" x14ac:dyDescent="0.4">
      <c r="A182" t="s">
        <v>11</v>
      </c>
      <c r="B182" t="s">
        <v>197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544.89112727836095</v>
      </c>
      <c r="J182">
        <v>708.85342395976795</v>
      </c>
      <c r="K182">
        <v>421.530565300197</v>
      </c>
      <c r="L182" t="s">
        <v>21</v>
      </c>
      <c r="O182">
        <f t="shared" si="6"/>
        <v>538.56620366848404</v>
      </c>
      <c r="P182">
        <f t="shared" si="7"/>
        <v>699.68577043699304</v>
      </c>
      <c r="Q182">
        <f t="shared" si="8"/>
        <v>412.28435032817498</v>
      </c>
      <c r="R182" t="s">
        <v>278</v>
      </c>
      <c r="S182" t="s">
        <v>405</v>
      </c>
      <c r="T182">
        <v>0.60599999999999998</v>
      </c>
    </row>
    <row r="183" spans="1:20" x14ac:dyDescent="0.4">
      <c r="A183" t="s">
        <v>11</v>
      </c>
      <c r="B183" t="s">
        <v>198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433.23627860760701</v>
      </c>
      <c r="J183">
        <v>553.56176124033902</v>
      </c>
      <c r="K183">
        <v>337.86295169542097</v>
      </c>
      <c r="L183" t="s">
        <v>191</v>
      </c>
      <c r="O183">
        <f t="shared" si="6"/>
        <v>505.65557746517698</v>
      </c>
      <c r="P183">
        <f t="shared" si="7"/>
        <v>678.01125575153299</v>
      </c>
      <c r="Q183">
        <f t="shared" si="8"/>
        <v>376.74189488747999</v>
      </c>
      <c r="R183" t="s">
        <v>377</v>
      </c>
      <c r="S183" t="s">
        <v>405</v>
      </c>
      <c r="T183">
        <v>0.61199999999999999</v>
      </c>
    </row>
    <row r="184" spans="1:20" x14ac:dyDescent="0.4">
      <c r="A184" t="s">
        <v>11</v>
      </c>
      <c r="B184" t="s">
        <v>199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555.07363953625099</v>
      </c>
      <c r="J184">
        <v>720.50131141336101</v>
      </c>
      <c r="K184">
        <v>407.76976778219802</v>
      </c>
      <c r="L184" t="s">
        <v>141</v>
      </c>
      <c r="O184">
        <f t="shared" si="6"/>
        <v>883.41623767383396</v>
      </c>
      <c r="P184">
        <f t="shared" si="7"/>
        <v>1156.43734855158</v>
      </c>
      <c r="Q184">
        <f t="shared" si="8"/>
        <v>684.76366597247898</v>
      </c>
      <c r="R184" t="s">
        <v>241</v>
      </c>
      <c r="S184" t="s">
        <v>405</v>
      </c>
      <c r="T184">
        <v>0.61799999999999999</v>
      </c>
    </row>
    <row r="185" spans="1:20" x14ac:dyDescent="0.4">
      <c r="A185" t="s">
        <v>11</v>
      </c>
      <c r="B185" t="s">
        <v>200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646.02963854181598</v>
      </c>
      <c r="J185">
        <v>823.54807087024096</v>
      </c>
      <c r="K185">
        <v>503.565585013896</v>
      </c>
      <c r="L185" t="s">
        <v>38</v>
      </c>
      <c r="O185">
        <f t="shared" si="6"/>
        <v>443.91520034335798</v>
      </c>
      <c r="P185">
        <f t="shared" si="7"/>
        <v>568.65966270959905</v>
      </c>
      <c r="Q185">
        <f t="shared" si="8"/>
        <v>347.27383303375598</v>
      </c>
      <c r="R185" t="s">
        <v>222</v>
      </c>
      <c r="S185" t="s">
        <v>405</v>
      </c>
      <c r="T185">
        <v>0.68600000000000005</v>
      </c>
    </row>
    <row r="186" spans="1:20" x14ac:dyDescent="0.4">
      <c r="A186" t="s">
        <v>11</v>
      </c>
      <c r="B186" t="s">
        <v>201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778.91458018900403</v>
      </c>
      <c r="J186">
        <v>902.72912182723098</v>
      </c>
      <c r="K186">
        <v>675.801827865821</v>
      </c>
      <c r="L186" t="s">
        <v>89</v>
      </c>
      <c r="O186">
        <f t="shared" si="6"/>
        <v>385.225419066764</v>
      </c>
      <c r="P186">
        <f t="shared" si="7"/>
        <v>499.122119370581</v>
      </c>
      <c r="Q186">
        <f t="shared" si="8"/>
        <v>301.31091705102301</v>
      </c>
      <c r="R186" t="s">
        <v>252</v>
      </c>
      <c r="S186" t="s">
        <v>405</v>
      </c>
      <c r="T186">
        <v>0.63800000000000001</v>
      </c>
    </row>
    <row r="187" spans="1:20" x14ac:dyDescent="0.4">
      <c r="A187" t="s">
        <v>11</v>
      </c>
      <c r="B187" t="s">
        <v>390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649.48381581369699</v>
      </c>
      <c r="J187">
        <v>858.71523292925099</v>
      </c>
      <c r="K187">
        <v>484.11981516283299</v>
      </c>
      <c r="L187" t="s">
        <v>152</v>
      </c>
      <c r="O187">
        <f t="shared" si="6"/>
        <v>445.53698272394399</v>
      </c>
      <c r="P187">
        <f t="shared" si="7"/>
        <v>570.82050650175404</v>
      </c>
      <c r="Q187">
        <f t="shared" si="8"/>
        <v>344.57922375644</v>
      </c>
      <c r="R187" t="s">
        <v>268</v>
      </c>
      <c r="S187" t="s">
        <v>405</v>
      </c>
      <c r="T187">
        <v>0.64800000000000002</v>
      </c>
    </row>
    <row r="188" spans="1:20" x14ac:dyDescent="0.4">
      <c r="A188" t="s">
        <v>11</v>
      </c>
      <c r="B188" t="s">
        <v>202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483.540668402432</v>
      </c>
      <c r="J188">
        <v>615.41268248889105</v>
      </c>
      <c r="K188">
        <v>376.79264568007102</v>
      </c>
      <c r="L188" t="s">
        <v>51</v>
      </c>
      <c r="O188">
        <f t="shared" si="6"/>
        <v>787.30542440691795</v>
      </c>
      <c r="P188">
        <f t="shared" si="7"/>
        <v>990.66292638519997</v>
      </c>
      <c r="Q188">
        <f t="shared" si="8"/>
        <v>629.80057869166797</v>
      </c>
      <c r="R188" t="s">
        <v>232</v>
      </c>
      <c r="S188" t="s">
        <v>405</v>
      </c>
      <c r="T188">
        <v>0.623</v>
      </c>
    </row>
    <row r="189" spans="1:20" x14ac:dyDescent="0.4">
      <c r="A189" t="s">
        <v>11</v>
      </c>
      <c r="B189" t="s">
        <v>203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720.03131150234003</v>
      </c>
      <c r="J189">
        <v>955.04666518043098</v>
      </c>
      <c r="K189">
        <v>547.32216836201201</v>
      </c>
      <c r="L189" t="s">
        <v>197</v>
      </c>
      <c r="O189">
        <f t="shared" si="6"/>
        <v>544.89112727836095</v>
      </c>
      <c r="P189">
        <f t="shared" si="7"/>
        <v>708.85342395976795</v>
      </c>
      <c r="Q189">
        <f t="shared" si="8"/>
        <v>421.530565300197</v>
      </c>
      <c r="R189" t="s">
        <v>270</v>
      </c>
      <c r="S189" t="s">
        <v>405</v>
      </c>
      <c r="T189">
        <v>0.69599999999999995</v>
      </c>
    </row>
    <row r="190" spans="1:20" x14ac:dyDescent="0.4">
      <c r="A190" t="s">
        <v>11</v>
      </c>
      <c r="B190" t="s">
        <v>204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995.36187853310298</v>
      </c>
      <c r="J190">
        <v>1279.5882816897199</v>
      </c>
      <c r="K190">
        <v>772.49219282553895</v>
      </c>
      <c r="L190" t="s">
        <v>183</v>
      </c>
      <c r="O190">
        <f t="shared" si="6"/>
        <v>513.55171635204294</v>
      </c>
      <c r="P190">
        <f t="shared" si="7"/>
        <v>660.09657176585802</v>
      </c>
      <c r="Q190">
        <f t="shared" si="8"/>
        <v>395.439831428491</v>
      </c>
      <c r="R190" t="s">
        <v>283</v>
      </c>
      <c r="S190" t="s">
        <v>405</v>
      </c>
      <c r="T190">
        <v>0.67</v>
      </c>
    </row>
    <row r="191" spans="1:20" x14ac:dyDescent="0.4">
      <c r="A191" t="s">
        <v>11</v>
      </c>
      <c r="B191" t="s">
        <v>205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584.44299352404403</v>
      </c>
      <c r="J191">
        <v>768.27190858962695</v>
      </c>
      <c r="K191">
        <v>437.67395028362301</v>
      </c>
      <c r="L191" t="s">
        <v>188</v>
      </c>
      <c r="O191">
        <f t="shared" si="6"/>
        <v>527.03418714319105</v>
      </c>
      <c r="P191">
        <f t="shared" si="7"/>
        <v>693.83221102889399</v>
      </c>
      <c r="Q191">
        <f t="shared" si="8"/>
        <v>407.52093231396998</v>
      </c>
      <c r="R191" t="s">
        <v>229</v>
      </c>
      <c r="S191" t="s">
        <v>405</v>
      </c>
      <c r="T191">
        <v>0.627</v>
      </c>
    </row>
    <row r="192" spans="1:20" x14ac:dyDescent="0.4">
      <c r="A192" t="s">
        <v>11</v>
      </c>
      <c r="B192" t="s">
        <v>206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801.30679198429698</v>
      </c>
      <c r="J192">
        <v>1025.51178768658</v>
      </c>
      <c r="K192">
        <v>616.97851730020102</v>
      </c>
      <c r="L192" t="s">
        <v>203</v>
      </c>
      <c r="O192">
        <f t="shared" si="6"/>
        <v>720.03131150234003</v>
      </c>
      <c r="P192">
        <f t="shared" si="7"/>
        <v>955.04666518043098</v>
      </c>
      <c r="Q192">
        <f t="shared" si="8"/>
        <v>547.32216836201201</v>
      </c>
      <c r="R192" t="s">
        <v>358</v>
      </c>
      <c r="S192" t="s">
        <v>405</v>
      </c>
      <c r="T192">
        <v>0.72399999999999998</v>
      </c>
    </row>
    <row r="193" spans="1:20" x14ac:dyDescent="0.4">
      <c r="A193" t="s">
        <v>11</v>
      </c>
      <c r="B193" t="s">
        <v>207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500.33481247342797</v>
      </c>
      <c r="J193">
        <v>658.329906463425</v>
      </c>
      <c r="K193">
        <v>368.212896852754</v>
      </c>
      <c r="L193" t="s">
        <v>208</v>
      </c>
      <c r="O193">
        <f t="shared" si="6"/>
        <v>700.68646489856599</v>
      </c>
      <c r="P193">
        <f t="shared" si="7"/>
        <v>879.72297808805604</v>
      </c>
      <c r="Q193">
        <f t="shared" si="8"/>
        <v>552.93084554933205</v>
      </c>
      <c r="R193" t="s">
        <v>340</v>
      </c>
      <c r="S193" t="s">
        <v>405</v>
      </c>
      <c r="T193">
        <v>0.67800000000000005</v>
      </c>
    </row>
    <row r="194" spans="1:20" x14ac:dyDescent="0.4">
      <c r="A194" t="s">
        <v>11</v>
      </c>
      <c r="B194" t="s">
        <v>208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700.68646489856599</v>
      </c>
      <c r="J194">
        <v>879.72297808805604</v>
      </c>
      <c r="K194">
        <v>552.93084554933205</v>
      </c>
      <c r="L194" t="s">
        <v>109</v>
      </c>
      <c r="O194">
        <f t="shared" ref="O194:O205" si="9">VLOOKUP(L194,$B$2:$K$205,8,FALSE)</f>
        <v>737.17480577428796</v>
      </c>
      <c r="P194">
        <f t="shared" ref="P194:P205" si="10">VLOOKUP(L194,$B$2:$K$205,9,FALSE)</f>
        <v>950.23097837848104</v>
      </c>
      <c r="Q194">
        <f t="shared" ref="Q194:Q205" si="11">VLOOKUP(L194,$B$2:$K$205,10,FALSE)</f>
        <v>571.00482272423096</v>
      </c>
      <c r="R194" t="s">
        <v>309</v>
      </c>
      <c r="S194" t="s">
        <v>405</v>
      </c>
      <c r="T194">
        <v>0.69</v>
      </c>
    </row>
    <row r="195" spans="1:20" x14ac:dyDescent="0.4">
      <c r="A195" t="s">
        <v>11</v>
      </c>
      <c r="B195" t="s">
        <v>209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568.18049078480897</v>
      </c>
      <c r="J195">
        <v>753.61230830115301</v>
      </c>
      <c r="K195">
        <v>435.224704073434</v>
      </c>
      <c r="L195" t="s">
        <v>71</v>
      </c>
      <c r="O195">
        <f t="shared" si="9"/>
        <v>553.02674799879105</v>
      </c>
      <c r="P195">
        <f t="shared" si="10"/>
        <v>723.87541100357998</v>
      </c>
      <c r="Q195">
        <f t="shared" si="11"/>
        <v>429.34076699290398</v>
      </c>
      <c r="R195" t="s">
        <v>294</v>
      </c>
      <c r="S195" t="s">
        <v>405</v>
      </c>
      <c r="T195">
        <v>0.63600000000000001</v>
      </c>
    </row>
    <row r="196" spans="1:20" x14ac:dyDescent="0.4">
      <c r="A196" t="s">
        <v>11</v>
      </c>
      <c r="B196" t="s">
        <v>210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781.52172359599604</v>
      </c>
      <c r="J196">
        <v>996.53682393655197</v>
      </c>
      <c r="K196">
        <v>603.83723566681601</v>
      </c>
      <c r="L196" t="s">
        <v>159</v>
      </c>
      <c r="O196">
        <f t="shared" si="9"/>
        <v>769.42235242352604</v>
      </c>
      <c r="P196">
        <f t="shared" si="10"/>
        <v>985.50451725231699</v>
      </c>
      <c r="Q196">
        <f t="shared" si="11"/>
        <v>590.27372425222302</v>
      </c>
      <c r="R196" t="s">
        <v>345</v>
      </c>
      <c r="S196" t="s">
        <v>405</v>
      </c>
      <c r="T196">
        <v>0.61899999999999999</v>
      </c>
    </row>
    <row r="197" spans="1:20" x14ac:dyDescent="0.4">
      <c r="A197" t="s">
        <v>11</v>
      </c>
      <c r="B197" t="s">
        <v>211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809.64268723898601</v>
      </c>
      <c r="J197">
        <v>1036.3170722715499</v>
      </c>
      <c r="K197">
        <v>617.76520979092402</v>
      </c>
      <c r="L197" t="s">
        <v>200</v>
      </c>
      <c r="O197">
        <f t="shared" si="9"/>
        <v>646.02963854181598</v>
      </c>
      <c r="P197">
        <f t="shared" si="10"/>
        <v>823.54807087024096</v>
      </c>
      <c r="Q197">
        <f t="shared" si="11"/>
        <v>503.565585013896</v>
      </c>
      <c r="R197" t="s">
        <v>242</v>
      </c>
      <c r="S197" t="s">
        <v>405</v>
      </c>
      <c r="T197">
        <v>0.68700000000000006</v>
      </c>
    </row>
    <row r="198" spans="1:20" x14ac:dyDescent="0.4">
      <c r="A198" t="s">
        <v>11</v>
      </c>
      <c r="B198" t="s">
        <v>212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485.77697096752502</v>
      </c>
      <c r="J198">
        <v>627.59629347418502</v>
      </c>
      <c r="K198">
        <v>373.58076932915299</v>
      </c>
      <c r="L198" t="s">
        <v>99</v>
      </c>
      <c r="O198">
        <f t="shared" si="9"/>
        <v>952.19393466845497</v>
      </c>
      <c r="P198">
        <f t="shared" si="10"/>
        <v>1228.4530696040899</v>
      </c>
      <c r="Q198">
        <f t="shared" si="11"/>
        <v>747.686569156362</v>
      </c>
      <c r="R198" t="s">
        <v>389</v>
      </c>
      <c r="S198" t="s">
        <v>405</v>
      </c>
      <c r="T198">
        <v>0.626</v>
      </c>
    </row>
    <row r="199" spans="1:20" x14ac:dyDescent="0.4">
      <c r="A199" t="s">
        <v>11</v>
      </c>
      <c r="B199" t="s">
        <v>213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506.44013827316297</v>
      </c>
      <c r="J199">
        <v>672.43613991956204</v>
      </c>
      <c r="K199">
        <v>367.97254455663</v>
      </c>
      <c r="L199" t="s">
        <v>35</v>
      </c>
      <c r="O199">
        <f t="shared" si="9"/>
        <v>961.28240740159004</v>
      </c>
      <c r="P199">
        <f t="shared" si="10"/>
        <v>1239.90403982425</v>
      </c>
      <c r="Q199">
        <f t="shared" si="11"/>
        <v>750.74976421441204</v>
      </c>
      <c r="R199" t="s">
        <v>294</v>
      </c>
      <c r="S199" t="s">
        <v>405</v>
      </c>
      <c r="T199">
        <v>0.63600000000000001</v>
      </c>
    </row>
    <row r="200" spans="1:20" x14ac:dyDescent="0.4">
      <c r="A200" t="s">
        <v>11</v>
      </c>
      <c r="B200" t="s">
        <v>214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630.97965666830703</v>
      </c>
      <c r="J200">
        <v>818.37827888716197</v>
      </c>
      <c r="K200">
        <v>486.418870851431</v>
      </c>
      <c r="L200" t="s">
        <v>158</v>
      </c>
      <c r="O200">
        <f t="shared" si="9"/>
        <v>556.39186723444595</v>
      </c>
      <c r="P200">
        <f t="shared" si="10"/>
        <v>726.62376684454398</v>
      </c>
      <c r="Q200">
        <f t="shared" si="11"/>
        <v>427.76973103926599</v>
      </c>
      <c r="R200" t="s">
        <v>243</v>
      </c>
      <c r="S200" t="s">
        <v>405</v>
      </c>
      <c r="T200" s="1">
        <v>0.75700000000000001</v>
      </c>
    </row>
    <row r="201" spans="1:20" x14ac:dyDescent="0.4">
      <c r="A201" t="s">
        <v>11</v>
      </c>
      <c r="B201" t="s">
        <v>215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496.19315747246901</v>
      </c>
      <c r="J201">
        <v>667.80911848271603</v>
      </c>
      <c r="K201">
        <v>368.43943806625299</v>
      </c>
      <c r="L201" t="s">
        <v>193</v>
      </c>
      <c r="O201">
        <f t="shared" si="9"/>
        <v>825.93933524644603</v>
      </c>
      <c r="P201">
        <f t="shared" si="10"/>
        <v>1057.1314296027399</v>
      </c>
      <c r="Q201">
        <f t="shared" si="11"/>
        <v>643.15945600902603</v>
      </c>
      <c r="R201" t="s">
        <v>288</v>
      </c>
      <c r="S201" t="s">
        <v>405</v>
      </c>
      <c r="T201">
        <v>0.67200000000000004</v>
      </c>
    </row>
    <row r="202" spans="1:20" x14ac:dyDescent="0.4">
      <c r="A202" t="s">
        <v>11</v>
      </c>
      <c r="B202" t="s">
        <v>216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444.79092639667499</v>
      </c>
      <c r="J202">
        <v>554.89204414527103</v>
      </c>
      <c r="K202">
        <v>349.81453130107502</v>
      </c>
      <c r="L202" t="s">
        <v>117</v>
      </c>
      <c r="O202">
        <f t="shared" si="9"/>
        <v>550.34534339402603</v>
      </c>
      <c r="P202">
        <f t="shared" si="10"/>
        <v>711.45250603806699</v>
      </c>
      <c r="Q202">
        <f t="shared" si="11"/>
        <v>425.55987958082301</v>
      </c>
      <c r="R202" t="s">
        <v>283</v>
      </c>
      <c r="S202" t="s">
        <v>405</v>
      </c>
      <c r="T202">
        <v>0.67</v>
      </c>
    </row>
    <row r="203" spans="1:20" x14ac:dyDescent="0.4">
      <c r="A203" t="s">
        <v>11</v>
      </c>
      <c r="B203" t="s">
        <v>217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580.10085094412</v>
      </c>
      <c r="J203">
        <v>694.00859240743705</v>
      </c>
      <c r="K203">
        <v>481.31246398696197</v>
      </c>
      <c r="L203" t="s">
        <v>160</v>
      </c>
      <c r="O203">
        <f t="shared" si="9"/>
        <v>532.42865418904796</v>
      </c>
      <c r="P203">
        <f t="shared" si="10"/>
        <v>680.17124928284102</v>
      </c>
      <c r="Q203">
        <f t="shared" si="11"/>
        <v>416.09080297349601</v>
      </c>
      <c r="R203" t="s">
        <v>226</v>
      </c>
      <c r="S203" t="s">
        <v>405</v>
      </c>
      <c r="T203">
        <v>0.63100000000000001</v>
      </c>
    </row>
    <row r="204" spans="1:20" x14ac:dyDescent="0.4">
      <c r="A204" t="s">
        <v>11</v>
      </c>
      <c r="B204" t="s">
        <v>218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390.71999752480298</v>
      </c>
      <c r="J204">
        <v>494.16164603260802</v>
      </c>
      <c r="K204">
        <v>307.37028454376798</v>
      </c>
      <c r="L204" t="s">
        <v>128</v>
      </c>
      <c r="O204">
        <f t="shared" si="9"/>
        <v>483.95580471739999</v>
      </c>
      <c r="P204">
        <f t="shared" si="10"/>
        <v>626.849152125979</v>
      </c>
      <c r="Q204">
        <f t="shared" si="11"/>
        <v>379.368657271617</v>
      </c>
      <c r="R204" t="s">
        <v>287</v>
      </c>
      <c r="S204" t="s">
        <v>405</v>
      </c>
      <c r="T204">
        <v>0.60699999999999998</v>
      </c>
    </row>
    <row r="205" spans="1:20" x14ac:dyDescent="0.4">
      <c r="A205" t="s">
        <v>11</v>
      </c>
      <c r="B205" t="s">
        <v>219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900.89591268479899</v>
      </c>
      <c r="J205">
        <v>1138.87175931139</v>
      </c>
      <c r="K205">
        <v>717.72610929444295</v>
      </c>
      <c r="L205" t="s">
        <v>31</v>
      </c>
      <c r="O205">
        <f t="shared" si="9"/>
        <v>665.41555927013496</v>
      </c>
      <c r="P205">
        <f t="shared" si="10"/>
        <v>839.93236555803901</v>
      </c>
      <c r="Q205">
        <f t="shared" si="11"/>
        <v>536.61919883629105</v>
      </c>
      <c r="R205" t="s">
        <v>260</v>
      </c>
      <c r="S205" t="s">
        <v>405</v>
      </c>
      <c r="T205">
        <v>0.61699999999999999</v>
      </c>
    </row>
    <row r="206" spans="1:20" x14ac:dyDescent="0.4">
      <c r="O206">
        <f>SUM(O2:O205)</f>
        <v>130019.98232102694</v>
      </c>
    </row>
  </sheetData>
  <autoFilter ref="L1:S1" xr:uid="{BCC4C6FD-1DE3-4D60-B2B2-AA3B2E6E0177}">
    <sortState ref="L2:S205">
      <sortCondition ref="S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5A77-1D35-4792-9CA8-3F2B83357C68}">
  <dimension ref="A2:AH92"/>
  <sheetViews>
    <sheetView tabSelected="1" topLeftCell="A42" zoomScale="70" zoomScaleNormal="70" workbookViewId="0">
      <selection activeCell="A48" sqref="A48:C87"/>
    </sheetView>
  </sheetViews>
  <sheetFormatPr defaultRowHeight="13.9" x14ac:dyDescent="0.4"/>
  <sheetData>
    <row r="2" spans="1:34" x14ac:dyDescent="0.4">
      <c r="A2">
        <v>480.28973527826503</v>
      </c>
      <c r="B2">
        <v>622.10633393350895</v>
      </c>
      <c r="D2">
        <v>371.24282104289102</v>
      </c>
      <c r="E2" t="s">
        <v>299</v>
      </c>
      <c r="G2" t="s">
        <v>407</v>
      </c>
      <c r="H2">
        <v>0.89400000000000002</v>
      </c>
      <c r="J2">
        <v>931.40710703971899</v>
      </c>
      <c r="K2">
        <v>1194.3277117780699</v>
      </c>
      <c r="M2">
        <v>735.43208663939402</v>
      </c>
      <c r="N2" t="s">
        <v>375</v>
      </c>
      <c r="O2" t="s">
        <v>406</v>
      </c>
      <c r="P2">
        <v>0.71199999999999997</v>
      </c>
      <c r="Q2">
        <v>671.07490838482704</v>
      </c>
      <c r="R2">
        <v>873.968615571545</v>
      </c>
      <c r="S2">
        <v>514.99090364631195</v>
      </c>
      <c r="T2" t="s">
        <v>325</v>
      </c>
      <c r="U2" t="s">
        <v>404</v>
      </c>
      <c r="V2">
        <v>0.34300000000000003</v>
      </c>
      <c r="W2">
        <v>500.33481247342797</v>
      </c>
      <c r="X2">
        <v>658.329906463425</v>
      </c>
      <c r="Y2">
        <v>368.212896852754</v>
      </c>
      <c r="Z2" t="s">
        <v>339</v>
      </c>
      <c r="AA2" t="s">
        <v>408</v>
      </c>
      <c r="AB2">
        <v>0.47</v>
      </c>
      <c r="AC2">
        <v>583.17386258723002</v>
      </c>
      <c r="AD2">
        <v>753.56251077430602</v>
      </c>
      <c r="AE2">
        <v>445.01202167159801</v>
      </c>
      <c r="AF2" t="s">
        <v>236</v>
      </c>
      <c r="AG2" t="s">
        <v>405</v>
      </c>
      <c r="AH2">
        <v>0.68100000000000005</v>
      </c>
    </row>
    <row r="3" spans="1:34" x14ac:dyDescent="0.4">
      <c r="A3">
        <v>767.71156830064103</v>
      </c>
      <c r="B3">
        <v>937.51190067141397</v>
      </c>
      <c r="D3">
        <v>607.59554589607103</v>
      </c>
      <c r="E3" t="s">
        <v>246</v>
      </c>
      <c r="G3" t="s">
        <v>407</v>
      </c>
      <c r="H3">
        <v>0.83899999999999997</v>
      </c>
      <c r="J3">
        <v>507.30473311506501</v>
      </c>
      <c r="K3">
        <v>650.38894279748195</v>
      </c>
      <c r="M3">
        <v>399.35520456538899</v>
      </c>
      <c r="N3" t="s">
        <v>233</v>
      </c>
      <c r="O3" t="s">
        <v>406</v>
      </c>
      <c r="P3">
        <v>0.74299999999999999</v>
      </c>
      <c r="Q3">
        <v>275.004124422941</v>
      </c>
      <c r="R3">
        <v>355.43387402210402</v>
      </c>
      <c r="S3">
        <v>213.50280154603001</v>
      </c>
      <c r="T3" t="s">
        <v>265</v>
      </c>
      <c r="U3" t="s">
        <v>404</v>
      </c>
      <c r="V3">
        <v>0.48299999999999998</v>
      </c>
      <c r="W3">
        <v>576.61736314130997</v>
      </c>
      <c r="X3">
        <v>748.99771199887505</v>
      </c>
      <c r="Y3">
        <v>445.87359723655999</v>
      </c>
      <c r="Z3" t="s">
        <v>318</v>
      </c>
      <c r="AA3" t="s">
        <v>408</v>
      </c>
      <c r="AB3">
        <v>0.60299999999999998</v>
      </c>
      <c r="AC3">
        <v>805.73216789479295</v>
      </c>
      <c r="AD3">
        <v>1045.1817627917801</v>
      </c>
      <c r="AE3">
        <v>620.90972960550198</v>
      </c>
      <c r="AF3" t="s">
        <v>322</v>
      </c>
      <c r="AG3" t="s">
        <v>405</v>
      </c>
      <c r="AH3">
        <v>0.65200000000000002</v>
      </c>
    </row>
    <row r="4" spans="1:34" x14ac:dyDescent="0.4">
      <c r="A4">
        <v>778.91458018900403</v>
      </c>
      <c r="B4">
        <v>902.72912182723098</v>
      </c>
      <c r="D4">
        <v>675.801827865821</v>
      </c>
      <c r="E4" t="s">
        <v>245</v>
      </c>
      <c r="G4" t="s">
        <v>407</v>
      </c>
      <c r="H4">
        <v>0.84899999999999998</v>
      </c>
      <c r="J4">
        <v>559.75602858798698</v>
      </c>
      <c r="K4">
        <v>715.68416867370195</v>
      </c>
      <c r="M4">
        <v>438.10850729416399</v>
      </c>
      <c r="N4" t="s">
        <v>276</v>
      </c>
      <c r="O4" t="s">
        <v>406</v>
      </c>
      <c r="P4">
        <v>0.70799999999999996</v>
      </c>
      <c r="Q4">
        <v>608.05764590125602</v>
      </c>
      <c r="R4">
        <v>801.38272788138397</v>
      </c>
      <c r="S4">
        <v>456.212393309314</v>
      </c>
      <c r="T4" t="s">
        <v>357</v>
      </c>
      <c r="U4" t="s">
        <v>404</v>
      </c>
      <c r="V4">
        <v>0.35199999999999998</v>
      </c>
      <c r="W4">
        <v>255.540210352885</v>
      </c>
      <c r="X4">
        <v>330.02863236797901</v>
      </c>
      <c r="Y4">
        <v>199.00703987417299</v>
      </c>
      <c r="Z4" t="s">
        <v>342</v>
      </c>
      <c r="AA4" t="s">
        <v>408</v>
      </c>
      <c r="AB4">
        <v>0.45500000000000002</v>
      </c>
      <c r="AC4">
        <v>540.410025154148</v>
      </c>
      <c r="AD4">
        <v>714.50031352076201</v>
      </c>
      <c r="AE4">
        <v>398.61710505604901</v>
      </c>
      <c r="AF4" t="s">
        <v>366</v>
      </c>
      <c r="AG4" t="s">
        <v>405</v>
      </c>
      <c r="AH4">
        <v>0.63400000000000001</v>
      </c>
    </row>
    <row r="5" spans="1:34" x14ac:dyDescent="0.4">
      <c r="A5">
        <v>628.30172262027997</v>
      </c>
      <c r="B5">
        <v>733.90676442445294</v>
      </c>
      <c r="D5">
        <v>538.93855180606204</v>
      </c>
      <c r="E5" t="s">
        <v>308</v>
      </c>
      <c r="G5" t="s">
        <v>407</v>
      </c>
      <c r="H5">
        <v>0.85099999999999998</v>
      </c>
      <c r="J5">
        <v>567.62379880037599</v>
      </c>
      <c r="K5">
        <v>725.29041013124402</v>
      </c>
      <c r="M5">
        <v>433.75244579077298</v>
      </c>
      <c r="N5" t="s">
        <v>227</v>
      </c>
      <c r="O5" t="s">
        <v>406</v>
      </c>
      <c r="P5">
        <v>0.68899999999999995</v>
      </c>
      <c r="Q5">
        <v>553.47583259172904</v>
      </c>
      <c r="R5">
        <v>731.36982012336796</v>
      </c>
      <c r="S5">
        <v>408.71916955221798</v>
      </c>
      <c r="T5" t="s">
        <v>401</v>
      </c>
      <c r="U5" t="s">
        <v>404</v>
      </c>
      <c r="V5">
        <v>0.25700000000000001</v>
      </c>
      <c r="W5">
        <v>444.79092639667499</v>
      </c>
      <c r="X5">
        <v>554.89204414527103</v>
      </c>
      <c r="Y5">
        <v>349.81453130107502</v>
      </c>
      <c r="Z5" t="s">
        <v>247</v>
      </c>
      <c r="AA5" t="s">
        <v>408</v>
      </c>
      <c r="AB5">
        <v>0.56599999999999995</v>
      </c>
      <c r="AC5">
        <v>491.95636042034403</v>
      </c>
      <c r="AD5">
        <v>607.98619560911402</v>
      </c>
      <c r="AE5">
        <v>399.21836059063997</v>
      </c>
      <c r="AF5" t="s">
        <v>312</v>
      </c>
      <c r="AG5" t="s">
        <v>405</v>
      </c>
      <c r="AH5">
        <v>0.64</v>
      </c>
    </row>
    <row r="6" spans="1:34" x14ac:dyDescent="0.4">
      <c r="A6">
        <v>382.14597962747803</v>
      </c>
      <c r="B6">
        <v>472.01860087313298</v>
      </c>
      <c r="D6">
        <v>310.244393203573</v>
      </c>
      <c r="E6" t="s">
        <v>256</v>
      </c>
      <c r="G6" t="s">
        <v>407</v>
      </c>
      <c r="H6">
        <v>0.82299999999999995</v>
      </c>
      <c r="J6">
        <v>557.21778359073301</v>
      </c>
      <c r="K6">
        <v>722.75263876929296</v>
      </c>
      <c r="M6">
        <v>431.427492459333</v>
      </c>
      <c r="N6" t="s">
        <v>303</v>
      </c>
      <c r="O6" t="s">
        <v>406</v>
      </c>
      <c r="P6">
        <v>0.68300000000000005</v>
      </c>
      <c r="Q6">
        <v>821.66386464425602</v>
      </c>
      <c r="R6">
        <v>1080.2314454038601</v>
      </c>
      <c r="S6">
        <v>619.337107804168</v>
      </c>
      <c r="T6" t="s">
        <v>369</v>
      </c>
      <c r="U6" t="s">
        <v>404</v>
      </c>
      <c r="V6">
        <v>0.28399999999999997</v>
      </c>
      <c r="W6">
        <v>752.99966337685498</v>
      </c>
      <c r="X6">
        <v>980.46698105704002</v>
      </c>
      <c r="Y6">
        <v>571.65471647612105</v>
      </c>
      <c r="Z6" t="s">
        <v>380</v>
      </c>
      <c r="AA6" t="s">
        <v>408</v>
      </c>
      <c r="AB6">
        <v>0.52500000000000002</v>
      </c>
      <c r="AC6">
        <v>450.70699193044697</v>
      </c>
      <c r="AD6">
        <v>584.674763624197</v>
      </c>
      <c r="AE6">
        <v>351.53808033187403</v>
      </c>
      <c r="AF6" t="s">
        <v>279</v>
      </c>
      <c r="AG6" t="s">
        <v>405</v>
      </c>
      <c r="AH6">
        <v>0.63300000000000001</v>
      </c>
    </row>
    <row r="7" spans="1:34" x14ac:dyDescent="0.4">
      <c r="A7">
        <v>798.27474989555003</v>
      </c>
      <c r="B7">
        <v>964.47219822555496</v>
      </c>
      <c r="D7">
        <v>651.35618688211298</v>
      </c>
      <c r="E7" t="s">
        <v>295</v>
      </c>
      <c r="G7" t="s">
        <v>407</v>
      </c>
      <c r="H7">
        <v>0.873</v>
      </c>
      <c r="J7">
        <v>500.39181761929399</v>
      </c>
      <c r="K7">
        <v>640.372196323548</v>
      </c>
      <c r="M7">
        <v>387.21236342304002</v>
      </c>
      <c r="N7" t="s">
        <v>292</v>
      </c>
      <c r="O7" t="s">
        <v>406</v>
      </c>
      <c r="P7">
        <v>0.79600000000000004</v>
      </c>
      <c r="Q7">
        <v>415.02967476021598</v>
      </c>
      <c r="R7">
        <v>550.03253817381199</v>
      </c>
      <c r="S7">
        <v>303.76010380606499</v>
      </c>
      <c r="T7" t="s">
        <v>392</v>
      </c>
      <c r="U7" t="s">
        <v>404</v>
      </c>
      <c r="V7">
        <v>0.27400000000000002</v>
      </c>
      <c r="W7">
        <v>568.25612669732504</v>
      </c>
      <c r="X7">
        <v>741.38254501095105</v>
      </c>
      <c r="Y7">
        <v>434.833081303413</v>
      </c>
      <c r="Z7" t="s">
        <v>224</v>
      </c>
      <c r="AA7" t="s">
        <v>408</v>
      </c>
      <c r="AB7">
        <v>0.46899999999999997</v>
      </c>
      <c r="AC7">
        <v>450.089513773546</v>
      </c>
      <c r="AD7">
        <v>575.82757095215095</v>
      </c>
      <c r="AE7">
        <v>353.88130083158899</v>
      </c>
      <c r="AF7" t="s">
        <v>344</v>
      </c>
      <c r="AG7" t="s">
        <v>405</v>
      </c>
      <c r="AH7">
        <v>0.68</v>
      </c>
    </row>
    <row r="8" spans="1:34" x14ac:dyDescent="0.4">
      <c r="A8">
        <v>430.17113458321597</v>
      </c>
      <c r="B8">
        <v>495.80701915279502</v>
      </c>
      <c r="D8">
        <v>378.08545132054502</v>
      </c>
      <c r="E8" t="s">
        <v>326</v>
      </c>
      <c r="G8" t="s">
        <v>407</v>
      </c>
      <c r="H8">
        <v>0.79400000000000004</v>
      </c>
      <c r="J8">
        <v>781.52172359599604</v>
      </c>
      <c r="K8">
        <v>996.53682393655197</v>
      </c>
      <c r="M8">
        <v>603.83723566681601</v>
      </c>
      <c r="N8" t="s">
        <v>274</v>
      </c>
      <c r="O8" t="s">
        <v>406</v>
      </c>
      <c r="P8">
        <v>0.751</v>
      </c>
      <c r="Q8">
        <v>570.838598551926</v>
      </c>
      <c r="R8">
        <v>753.50458354325099</v>
      </c>
      <c r="S8">
        <v>425.49106108058299</v>
      </c>
      <c r="T8" t="s">
        <v>352</v>
      </c>
      <c r="U8" t="s">
        <v>404</v>
      </c>
      <c r="V8">
        <v>0.23799999999999999</v>
      </c>
      <c r="W8">
        <v>555.07363953625099</v>
      </c>
      <c r="X8">
        <v>720.50131141336101</v>
      </c>
      <c r="Y8">
        <v>407.76976778219802</v>
      </c>
      <c r="Z8" t="s">
        <v>230</v>
      </c>
      <c r="AA8" t="s">
        <v>408</v>
      </c>
      <c r="AB8">
        <v>0.49</v>
      </c>
      <c r="AC8">
        <v>502.13732847974597</v>
      </c>
      <c r="AD8">
        <v>645.93544294837795</v>
      </c>
      <c r="AE8">
        <v>393.46925770487502</v>
      </c>
      <c r="AF8" t="s">
        <v>250</v>
      </c>
      <c r="AG8" t="s">
        <v>405</v>
      </c>
      <c r="AH8">
        <v>0.66800000000000004</v>
      </c>
    </row>
    <row r="9" spans="1:34" x14ac:dyDescent="0.4">
      <c r="A9">
        <v>460.09653072463698</v>
      </c>
      <c r="B9">
        <v>551.59324534993198</v>
      </c>
      <c r="D9">
        <v>379.7031137294</v>
      </c>
      <c r="E9" t="s">
        <v>251</v>
      </c>
      <c r="G9" t="s">
        <v>407</v>
      </c>
      <c r="H9">
        <v>0.84099999999999997</v>
      </c>
      <c r="J9">
        <v>533.85279303733398</v>
      </c>
      <c r="K9">
        <v>691.59094065395095</v>
      </c>
      <c r="M9">
        <v>413.91320168966399</v>
      </c>
      <c r="N9" t="s">
        <v>255</v>
      </c>
      <c r="O9" t="s">
        <v>406</v>
      </c>
      <c r="P9">
        <v>0.74199999999999999</v>
      </c>
      <c r="Q9">
        <v>865.55271256981996</v>
      </c>
      <c r="R9">
        <v>1121.9738823622599</v>
      </c>
      <c r="S9">
        <v>646.41537359014399</v>
      </c>
      <c r="T9" t="s">
        <v>342</v>
      </c>
      <c r="U9" t="s">
        <v>404</v>
      </c>
      <c r="V9">
        <v>0.45500000000000002</v>
      </c>
      <c r="W9">
        <v>538.38740894852299</v>
      </c>
      <c r="X9">
        <v>725.13261041823</v>
      </c>
      <c r="Y9">
        <v>401.87942955089898</v>
      </c>
      <c r="Z9" t="s">
        <v>337</v>
      </c>
      <c r="AA9" t="s">
        <v>408</v>
      </c>
      <c r="AB9">
        <v>0.56799999999999995</v>
      </c>
      <c r="AC9">
        <v>473.12233746971702</v>
      </c>
      <c r="AD9">
        <v>605.400816443905</v>
      </c>
      <c r="AE9">
        <v>368.533140003293</v>
      </c>
      <c r="AF9" t="s">
        <v>310</v>
      </c>
      <c r="AG9" t="s">
        <v>405</v>
      </c>
      <c r="AH9">
        <v>0.72899999999999998</v>
      </c>
    </row>
    <row r="10" spans="1:34" x14ac:dyDescent="0.4">
      <c r="A10">
        <v>734.04892842746096</v>
      </c>
      <c r="B10">
        <v>921.11639829914805</v>
      </c>
      <c r="D10">
        <v>585.05461822749101</v>
      </c>
      <c r="E10" t="s">
        <v>231</v>
      </c>
      <c r="G10" t="s">
        <v>407</v>
      </c>
      <c r="H10">
        <v>0.82799999999999996</v>
      </c>
      <c r="J10">
        <v>473.14836126971699</v>
      </c>
      <c r="K10">
        <v>607.77408608666804</v>
      </c>
      <c r="M10">
        <v>367.35844502100099</v>
      </c>
      <c r="N10" t="s">
        <v>253</v>
      </c>
      <c r="O10" t="s">
        <v>406</v>
      </c>
      <c r="P10">
        <v>0.745</v>
      </c>
      <c r="Q10">
        <v>649.48381581369699</v>
      </c>
      <c r="R10">
        <v>858.71523292925099</v>
      </c>
      <c r="S10">
        <v>484.11981516283299</v>
      </c>
      <c r="T10" t="s">
        <v>391</v>
      </c>
      <c r="U10" t="s">
        <v>404</v>
      </c>
      <c r="V10">
        <v>0.40799999999999997</v>
      </c>
      <c r="W10">
        <v>549.63610056510799</v>
      </c>
      <c r="X10">
        <v>713.59508170992797</v>
      </c>
      <c r="Y10">
        <v>432.49914186159401</v>
      </c>
      <c r="Z10" t="s">
        <v>286</v>
      </c>
      <c r="AA10" t="s">
        <v>408</v>
      </c>
      <c r="AB10">
        <v>0.55800000000000005</v>
      </c>
      <c r="AC10">
        <v>469.95018487128101</v>
      </c>
      <c r="AD10">
        <v>609.31167342256902</v>
      </c>
      <c r="AE10">
        <v>363.46775363079598</v>
      </c>
      <c r="AF10" t="s">
        <v>312</v>
      </c>
      <c r="AG10" t="s">
        <v>405</v>
      </c>
      <c r="AH10">
        <v>0.64</v>
      </c>
    </row>
    <row r="11" spans="1:34" x14ac:dyDescent="0.4">
      <c r="A11">
        <v>282.40123116821297</v>
      </c>
      <c r="B11">
        <v>342.82117217005299</v>
      </c>
      <c r="D11">
        <v>224.80510593677701</v>
      </c>
      <c r="E11" t="s">
        <v>327</v>
      </c>
      <c r="G11" t="s">
        <v>407</v>
      </c>
      <c r="H11">
        <v>0.89</v>
      </c>
      <c r="J11">
        <v>497.08517362505302</v>
      </c>
      <c r="K11">
        <v>639.62665736364204</v>
      </c>
      <c r="M11">
        <v>389.23767975087702</v>
      </c>
      <c r="N11" t="s">
        <v>379</v>
      </c>
      <c r="O11" t="s">
        <v>406</v>
      </c>
      <c r="P11">
        <v>0.81299999999999994</v>
      </c>
      <c r="Q11">
        <v>475.59292156107199</v>
      </c>
      <c r="R11">
        <v>633.27605204802899</v>
      </c>
      <c r="S11">
        <v>348.25301287397701</v>
      </c>
      <c r="T11" t="s">
        <v>373</v>
      </c>
      <c r="U11" t="s">
        <v>404</v>
      </c>
      <c r="V11">
        <v>0.38200000000000001</v>
      </c>
      <c r="W11">
        <v>921.92394048343101</v>
      </c>
      <c r="X11">
        <v>1222.1715651331101</v>
      </c>
      <c r="Y11">
        <v>695.77435344376602</v>
      </c>
      <c r="Z11" t="s">
        <v>378</v>
      </c>
      <c r="AA11" t="s">
        <v>408</v>
      </c>
      <c r="AB11">
        <v>0.45900000000000002</v>
      </c>
      <c r="AC11">
        <v>506.44013827316297</v>
      </c>
      <c r="AD11">
        <v>672.43613991956204</v>
      </c>
      <c r="AE11">
        <v>367.97254455663</v>
      </c>
      <c r="AF11" t="s">
        <v>332</v>
      </c>
      <c r="AG11" t="s">
        <v>405</v>
      </c>
      <c r="AH11">
        <v>0.68500000000000005</v>
      </c>
    </row>
    <row r="12" spans="1:34" x14ac:dyDescent="0.4">
      <c r="A12">
        <v>551.83854800791698</v>
      </c>
      <c r="B12">
        <v>707.22978897323901</v>
      </c>
      <c r="D12">
        <v>427.96337396315101</v>
      </c>
      <c r="E12" t="s">
        <v>328</v>
      </c>
      <c r="G12" t="s">
        <v>407</v>
      </c>
      <c r="H12">
        <v>0.83499999999999996</v>
      </c>
      <c r="J12">
        <v>613.39515612911703</v>
      </c>
      <c r="K12">
        <v>781.25834438946902</v>
      </c>
      <c r="M12">
        <v>477.91864006198398</v>
      </c>
      <c r="N12" t="s">
        <v>319</v>
      </c>
      <c r="O12" t="s">
        <v>406</v>
      </c>
      <c r="P12">
        <v>0.71799999999999997</v>
      </c>
      <c r="Q12">
        <v>650.86138626878096</v>
      </c>
      <c r="R12">
        <v>865.92913026865006</v>
      </c>
      <c r="S12">
        <v>493.07177160894202</v>
      </c>
      <c r="T12" t="s">
        <v>334</v>
      </c>
      <c r="U12" t="s">
        <v>404</v>
      </c>
      <c r="V12">
        <v>0.39600000000000002</v>
      </c>
      <c r="W12">
        <v>568.18049078480897</v>
      </c>
      <c r="X12">
        <v>753.61230830115301</v>
      </c>
      <c r="Y12">
        <v>435.224704073434</v>
      </c>
      <c r="Z12" t="s">
        <v>248</v>
      </c>
      <c r="AA12" t="s">
        <v>408</v>
      </c>
      <c r="AB12">
        <v>0.59199999999999997</v>
      </c>
      <c r="AC12">
        <v>917.10077303687694</v>
      </c>
      <c r="AD12">
        <v>1188.0077817077599</v>
      </c>
      <c r="AE12">
        <v>708.52319178117</v>
      </c>
      <c r="AF12" t="s">
        <v>259</v>
      </c>
      <c r="AG12" t="s">
        <v>405</v>
      </c>
      <c r="AH12">
        <v>0.66400000000000003</v>
      </c>
    </row>
    <row r="13" spans="1:34" x14ac:dyDescent="0.4">
      <c r="A13">
        <v>580.10085094412</v>
      </c>
      <c r="B13">
        <v>694.00859240743705</v>
      </c>
      <c r="D13">
        <v>481.31246398696197</v>
      </c>
      <c r="E13" t="s">
        <v>237</v>
      </c>
      <c r="G13" t="s">
        <v>407</v>
      </c>
      <c r="H13">
        <v>0.85599999999999998</v>
      </c>
      <c r="J13">
        <v>579.61473800072395</v>
      </c>
      <c r="K13">
        <v>749.69104785739398</v>
      </c>
      <c r="M13">
        <v>445.36685912252699</v>
      </c>
      <c r="N13" t="s">
        <v>244</v>
      </c>
      <c r="O13" t="s">
        <v>406</v>
      </c>
      <c r="P13">
        <v>0.76400000000000001</v>
      </c>
      <c r="Q13">
        <v>839.09484528310702</v>
      </c>
      <c r="R13">
        <v>1037.7517860002799</v>
      </c>
      <c r="S13">
        <v>674.94492364888094</v>
      </c>
      <c r="T13" t="s">
        <v>325</v>
      </c>
      <c r="U13" t="s">
        <v>404</v>
      </c>
      <c r="V13">
        <v>0.34300000000000003</v>
      </c>
      <c r="W13">
        <v>766.004947799761</v>
      </c>
      <c r="X13">
        <v>1021.33357103987</v>
      </c>
      <c r="Y13">
        <v>564.38059178574304</v>
      </c>
      <c r="Z13" t="s">
        <v>320</v>
      </c>
      <c r="AA13" t="s">
        <v>408</v>
      </c>
      <c r="AB13">
        <v>0.65800000000000003</v>
      </c>
      <c r="AC13">
        <v>528.84518301418098</v>
      </c>
      <c r="AD13">
        <v>700.91383583929598</v>
      </c>
      <c r="AE13">
        <v>393.07674268129398</v>
      </c>
      <c r="AF13" t="s">
        <v>396</v>
      </c>
      <c r="AG13" t="s">
        <v>405</v>
      </c>
      <c r="AH13">
        <v>0.65600000000000003</v>
      </c>
    </row>
    <row r="14" spans="1:34" x14ac:dyDescent="0.4">
      <c r="A14">
        <v>472.53754063523701</v>
      </c>
      <c r="B14">
        <v>579.48550058440605</v>
      </c>
      <c r="D14">
        <v>376.35830372329599</v>
      </c>
      <c r="E14" t="s">
        <v>307</v>
      </c>
      <c r="G14" t="s">
        <v>407</v>
      </c>
      <c r="H14">
        <v>0.83399999999999996</v>
      </c>
      <c r="J14">
        <v>694.23941924804501</v>
      </c>
      <c r="K14">
        <v>877.13991335926596</v>
      </c>
      <c r="M14">
        <v>542.42221326055301</v>
      </c>
      <c r="N14" t="s">
        <v>267</v>
      </c>
      <c r="O14" t="s">
        <v>406</v>
      </c>
      <c r="P14">
        <v>0.75900000000000001</v>
      </c>
      <c r="Q14">
        <v>721.98089091369195</v>
      </c>
      <c r="R14">
        <v>949.52239736404499</v>
      </c>
      <c r="S14">
        <v>540.79925745330797</v>
      </c>
      <c r="T14" t="s">
        <v>347</v>
      </c>
      <c r="U14" t="s">
        <v>404</v>
      </c>
      <c r="V14">
        <v>0.39900000000000002</v>
      </c>
      <c r="W14">
        <v>444.36154920794303</v>
      </c>
      <c r="X14">
        <v>568.27990392032302</v>
      </c>
      <c r="Y14">
        <v>337.98765891995799</v>
      </c>
      <c r="Z14" t="s">
        <v>266</v>
      </c>
      <c r="AA14" t="s">
        <v>408</v>
      </c>
      <c r="AB14">
        <v>0.57299999999999995</v>
      </c>
      <c r="AC14">
        <v>485.77697096752502</v>
      </c>
      <c r="AD14">
        <v>627.59629347418502</v>
      </c>
      <c r="AE14">
        <v>373.58076932915299</v>
      </c>
      <c r="AF14" t="s">
        <v>331</v>
      </c>
      <c r="AG14" t="s">
        <v>405</v>
      </c>
      <c r="AH14">
        <v>0.66900000000000004</v>
      </c>
    </row>
    <row r="15" spans="1:34" x14ac:dyDescent="0.4">
      <c r="A15">
        <v>670.44188564128797</v>
      </c>
      <c r="B15">
        <v>859.30844936125402</v>
      </c>
      <c r="D15">
        <v>518.81617145111295</v>
      </c>
      <c r="E15" t="s">
        <v>251</v>
      </c>
      <c r="G15" t="s">
        <v>407</v>
      </c>
      <c r="H15">
        <v>0.84099999999999997</v>
      </c>
      <c r="J15">
        <v>1032.84330368428</v>
      </c>
      <c r="K15">
        <v>1277.4572844767699</v>
      </c>
      <c r="M15">
        <v>846.57272597422002</v>
      </c>
      <c r="N15" t="s">
        <v>222</v>
      </c>
      <c r="O15" t="s">
        <v>406</v>
      </c>
      <c r="P15">
        <v>0.68600000000000005</v>
      </c>
      <c r="Q15">
        <v>673.33403920926105</v>
      </c>
      <c r="R15">
        <v>885.36302364170695</v>
      </c>
      <c r="S15">
        <v>513.17941698249194</v>
      </c>
      <c r="T15" t="s">
        <v>349</v>
      </c>
      <c r="U15" t="s">
        <v>404</v>
      </c>
      <c r="V15">
        <v>0.32500000000000001</v>
      </c>
      <c r="W15">
        <v>496.19315747246901</v>
      </c>
      <c r="X15">
        <v>667.80911848271603</v>
      </c>
      <c r="Y15">
        <v>368.43943806625299</v>
      </c>
      <c r="Z15" t="s">
        <v>372</v>
      </c>
      <c r="AA15" t="s">
        <v>408</v>
      </c>
      <c r="AB15">
        <v>0.57699999999999996</v>
      </c>
      <c r="AC15">
        <v>900.89591268479899</v>
      </c>
      <c r="AD15">
        <v>1138.87175931139</v>
      </c>
      <c r="AE15">
        <v>717.72610929444295</v>
      </c>
      <c r="AF15" t="s">
        <v>296</v>
      </c>
      <c r="AG15" t="s">
        <v>405</v>
      </c>
      <c r="AH15">
        <v>0.66</v>
      </c>
    </row>
    <row r="16" spans="1:34" x14ac:dyDescent="0.4">
      <c r="A16">
        <v>641.80197754073299</v>
      </c>
      <c r="B16">
        <v>801.51266253915901</v>
      </c>
      <c r="D16">
        <v>507.05092776883299</v>
      </c>
      <c r="E16" t="s">
        <v>254</v>
      </c>
      <c r="G16" t="s">
        <v>407</v>
      </c>
      <c r="H16">
        <v>0.89800000000000002</v>
      </c>
      <c r="J16">
        <v>958.81471485654095</v>
      </c>
      <c r="K16">
        <v>1229.2231440502101</v>
      </c>
      <c r="M16">
        <v>748.67185174676399</v>
      </c>
      <c r="N16" t="s">
        <v>244</v>
      </c>
      <c r="O16" t="s">
        <v>406</v>
      </c>
      <c r="P16">
        <v>0.76400000000000001</v>
      </c>
      <c r="Q16">
        <v>598.97286964209695</v>
      </c>
      <c r="R16">
        <v>794.81282453000699</v>
      </c>
      <c r="S16">
        <v>450.448211706655</v>
      </c>
      <c r="T16" t="s">
        <v>381</v>
      </c>
      <c r="U16" t="s">
        <v>404</v>
      </c>
      <c r="V16">
        <v>0.35499999999999998</v>
      </c>
      <c r="W16">
        <v>501.81169385840201</v>
      </c>
      <c r="X16">
        <v>663.57705547514604</v>
      </c>
      <c r="Y16">
        <v>375.49577572677998</v>
      </c>
      <c r="Z16" t="s">
        <v>384</v>
      </c>
      <c r="AA16" t="s">
        <v>408</v>
      </c>
      <c r="AB16">
        <v>0.55700000000000005</v>
      </c>
      <c r="AC16">
        <v>545.32052014647002</v>
      </c>
      <c r="AD16">
        <v>682.25457261643498</v>
      </c>
      <c r="AE16">
        <v>430.033641230478</v>
      </c>
      <c r="AF16" t="s">
        <v>257</v>
      </c>
      <c r="AG16" t="s">
        <v>405</v>
      </c>
      <c r="AH16">
        <v>0.68400000000000005</v>
      </c>
    </row>
    <row r="17" spans="1:34" x14ac:dyDescent="0.4">
      <c r="A17">
        <v>491.80404015942003</v>
      </c>
      <c r="B17">
        <v>624.18404388095701</v>
      </c>
      <c r="D17">
        <v>375.741405606282</v>
      </c>
      <c r="E17" t="s">
        <v>326</v>
      </c>
      <c r="G17" t="s">
        <v>407</v>
      </c>
      <c r="H17">
        <v>0.79400000000000004</v>
      </c>
      <c r="J17">
        <v>753.25000238856398</v>
      </c>
      <c r="K17">
        <v>939.94305091999001</v>
      </c>
      <c r="M17">
        <v>604.91878920451802</v>
      </c>
      <c r="N17" t="s">
        <v>399</v>
      </c>
      <c r="O17" t="s">
        <v>406</v>
      </c>
      <c r="P17">
        <v>0.76100000000000001</v>
      </c>
      <c r="Q17">
        <v>420.704297560496</v>
      </c>
      <c r="R17">
        <v>549.59585879268002</v>
      </c>
      <c r="S17">
        <v>324.67390709003001</v>
      </c>
      <c r="T17" t="s">
        <v>314</v>
      </c>
      <c r="U17" t="s">
        <v>404</v>
      </c>
      <c r="V17">
        <v>0.432</v>
      </c>
      <c r="W17">
        <v>399.360645059592</v>
      </c>
      <c r="X17">
        <v>511.42713652410299</v>
      </c>
      <c r="Y17">
        <v>308.015971791433</v>
      </c>
      <c r="Z17" t="s">
        <v>317</v>
      </c>
      <c r="AA17" t="s">
        <v>408</v>
      </c>
      <c r="AB17">
        <v>0.52600000000000002</v>
      </c>
      <c r="AC17">
        <v>951.91784814588004</v>
      </c>
      <c r="AD17">
        <v>1225.12272350997</v>
      </c>
      <c r="AE17">
        <v>739.76196636366399</v>
      </c>
      <c r="AF17" t="s">
        <v>277</v>
      </c>
      <c r="AG17" t="s">
        <v>405</v>
      </c>
      <c r="AH17">
        <v>0.73099999999999998</v>
      </c>
    </row>
    <row r="18" spans="1:34" x14ac:dyDescent="0.4">
      <c r="A18">
        <v>504.36016459539297</v>
      </c>
      <c r="B18">
        <v>617.86946687173099</v>
      </c>
      <c r="D18">
        <v>406.48862097659003</v>
      </c>
      <c r="E18" t="s">
        <v>261</v>
      </c>
      <c r="G18" t="s">
        <v>407</v>
      </c>
      <c r="H18">
        <v>0.86899999999999999</v>
      </c>
      <c r="J18">
        <v>1088.3040682189501</v>
      </c>
      <c r="K18">
        <v>1411.9448067671101</v>
      </c>
      <c r="M18">
        <v>836.55062582121002</v>
      </c>
      <c r="N18" t="s">
        <v>379</v>
      </c>
      <c r="O18" t="s">
        <v>406</v>
      </c>
      <c r="P18">
        <v>0.81299999999999994</v>
      </c>
      <c r="Q18">
        <v>735.830481315219</v>
      </c>
      <c r="R18">
        <v>946.054217347144</v>
      </c>
      <c r="S18">
        <v>566.16138504985099</v>
      </c>
      <c r="T18" t="s">
        <v>324</v>
      </c>
      <c r="U18" t="s">
        <v>404</v>
      </c>
      <c r="V18">
        <v>0.52700000000000002</v>
      </c>
      <c r="W18">
        <v>476.740506946312</v>
      </c>
      <c r="X18">
        <v>627.46721107170504</v>
      </c>
      <c r="Y18">
        <v>367.04632179935197</v>
      </c>
      <c r="Z18" t="s">
        <v>241</v>
      </c>
      <c r="AA18" t="s">
        <v>408</v>
      </c>
      <c r="AB18">
        <v>0.61799999999999999</v>
      </c>
      <c r="AC18">
        <v>702.01598186363594</v>
      </c>
      <c r="AD18">
        <v>904.675444186238</v>
      </c>
      <c r="AE18">
        <v>536.08453384604002</v>
      </c>
      <c r="AF18" t="s">
        <v>238</v>
      </c>
      <c r="AG18" t="s">
        <v>405</v>
      </c>
      <c r="AH18">
        <v>0.56200000000000006</v>
      </c>
    </row>
    <row r="19" spans="1:34" x14ac:dyDescent="0.4">
      <c r="A19">
        <v>433.23627860760701</v>
      </c>
      <c r="B19">
        <v>553.56176124033902</v>
      </c>
      <c r="D19">
        <v>337.86295169542097</v>
      </c>
      <c r="E19" t="s">
        <v>304</v>
      </c>
      <c r="G19" t="s">
        <v>407</v>
      </c>
      <c r="H19">
        <v>0.86699999999999999</v>
      </c>
      <c r="J19">
        <v>604.55707151828904</v>
      </c>
      <c r="K19">
        <v>772.22945146838401</v>
      </c>
      <c r="M19">
        <v>476.592120955062</v>
      </c>
      <c r="N19" t="s">
        <v>302</v>
      </c>
      <c r="O19" t="s">
        <v>406</v>
      </c>
      <c r="P19">
        <v>0.79100000000000004</v>
      </c>
      <c r="Q19">
        <v>701.95119665739799</v>
      </c>
      <c r="R19">
        <v>928.51760279828204</v>
      </c>
      <c r="S19">
        <v>527.59962075298199</v>
      </c>
      <c r="T19" t="s">
        <v>356</v>
      </c>
      <c r="U19" t="s">
        <v>404</v>
      </c>
      <c r="V19">
        <v>0.37</v>
      </c>
      <c r="W19">
        <v>440.4020670754</v>
      </c>
      <c r="X19">
        <v>570.28492234875796</v>
      </c>
      <c r="Y19">
        <v>343.91692218532597</v>
      </c>
      <c r="Z19" t="s">
        <v>275</v>
      </c>
      <c r="AA19" t="s">
        <v>408</v>
      </c>
      <c r="AB19">
        <v>0.496</v>
      </c>
      <c r="AC19">
        <v>490.78580609884102</v>
      </c>
      <c r="AD19">
        <v>606.96274797001797</v>
      </c>
      <c r="AE19">
        <v>397.61157301087002</v>
      </c>
      <c r="AF19" t="s">
        <v>348</v>
      </c>
      <c r="AG19" t="s">
        <v>405</v>
      </c>
      <c r="AH19">
        <v>0.64900000000000002</v>
      </c>
    </row>
    <row r="20" spans="1:34" x14ac:dyDescent="0.4">
      <c r="A20">
        <v>900.06461945069896</v>
      </c>
      <c r="B20">
        <v>1073.2026229232199</v>
      </c>
      <c r="D20">
        <v>764.325969809497</v>
      </c>
      <c r="E20" t="s">
        <v>329</v>
      </c>
      <c r="G20" t="s">
        <v>407</v>
      </c>
      <c r="H20">
        <v>0.80100000000000005</v>
      </c>
      <c r="J20">
        <v>890.90431239124405</v>
      </c>
      <c r="K20">
        <v>1107.7780231988099</v>
      </c>
      <c r="M20">
        <v>710.75866700580002</v>
      </c>
      <c r="N20" t="s">
        <v>283</v>
      </c>
      <c r="O20" t="s">
        <v>406</v>
      </c>
      <c r="P20">
        <v>0.67</v>
      </c>
      <c r="Q20">
        <v>819.23548285657296</v>
      </c>
      <c r="R20">
        <v>1068.9062138495899</v>
      </c>
      <c r="S20">
        <v>620.88112860752096</v>
      </c>
      <c r="T20" t="s">
        <v>334</v>
      </c>
      <c r="U20" t="s">
        <v>404</v>
      </c>
      <c r="V20">
        <v>0.39600000000000002</v>
      </c>
      <c r="W20">
        <v>406.20326854556998</v>
      </c>
      <c r="X20">
        <v>505.76156931811897</v>
      </c>
      <c r="Y20">
        <v>328.33394275760998</v>
      </c>
      <c r="Z20" t="s">
        <v>247</v>
      </c>
      <c r="AA20" t="s">
        <v>408</v>
      </c>
      <c r="AB20">
        <v>0.56599999999999995</v>
      </c>
      <c r="AC20">
        <v>538.56620366848404</v>
      </c>
      <c r="AD20">
        <v>699.68577043699304</v>
      </c>
      <c r="AE20">
        <v>412.28435032817498</v>
      </c>
      <c r="AF20" t="s">
        <v>278</v>
      </c>
      <c r="AG20" t="s">
        <v>405</v>
      </c>
      <c r="AH20">
        <v>0.60599999999999998</v>
      </c>
    </row>
    <row r="21" spans="1:34" x14ac:dyDescent="0.4">
      <c r="A21">
        <v>480.99904341730399</v>
      </c>
      <c r="B21">
        <v>550.97045660679805</v>
      </c>
      <c r="D21">
        <v>418.37255175719503</v>
      </c>
      <c r="E21" t="s">
        <v>313</v>
      </c>
      <c r="G21" t="s">
        <v>407</v>
      </c>
      <c r="H21">
        <v>0.87</v>
      </c>
      <c r="J21">
        <v>332.03350591486901</v>
      </c>
      <c r="K21">
        <v>409.16533976725498</v>
      </c>
      <c r="M21">
        <v>260.142026743249</v>
      </c>
      <c r="N21" t="s">
        <v>249</v>
      </c>
      <c r="O21" t="s">
        <v>406</v>
      </c>
      <c r="P21">
        <v>0.80300000000000005</v>
      </c>
      <c r="Q21">
        <v>844.61415947236003</v>
      </c>
      <c r="R21">
        <v>1123.0620880870399</v>
      </c>
      <c r="S21">
        <v>635.23362967902801</v>
      </c>
      <c r="T21" t="s">
        <v>364</v>
      </c>
      <c r="U21" t="s">
        <v>404</v>
      </c>
      <c r="V21">
        <v>0.38400000000000001</v>
      </c>
      <c r="W21">
        <v>807.62167216202295</v>
      </c>
      <c r="X21">
        <v>1044.41848245254</v>
      </c>
      <c r="Y21">
        <v>615.95758933813602</v>
      </c>
      <c r="Z21" t="s">
        <v>360</v>
      </c>
      <c r="AA21" t="s">
        <v>408</v>
      </c>
      <c r="AB21">
        <v>0.67100000000000004</v>
      </c>
      <c r="AC21">
        <v>505.65557746517698</v>
      </c>
      <c r="AD21">
        <v>678.01125575153299</v>
      </c>
      <c r="AE21">
        <v>376.74189488747999</v>
      </c>
      <c r="AF21" t="s">
        <v>377</v>
      </c>
      <c r="AG21" t="s">
        <v>405</v>
      </c>
      <c r="AH21">
        <v>0.61199999999999999</v>
      </c>
    </row>
    <row r="22" spans="1:34" x14ac:dyDescent="0.4">
      <c r="A22">
        <v>562.77500889527596</v>
      </c>
      <c r="B22">
        <v>710.4931942385</v>
      </c>
      <c r="D22">
        <v>441.71596295844</v>
      </c>
      <c r="E22" t="s">
        <v>269</v>
      </c>
      <c r="G22" t="s">
        <v>407</v>
      </c>
      <c r="H22">
        <v>0.82</v>
      </c>
      <c r="J22">
        <v>492.32401609347198</v>
      </c>
      <c r="K22">
        <v>638.56279378321403</v>
      </c>
      <c r="M22">
        <v>380.34862515703202</v>
      </c>
      <c r="N22" t="s">
        <v>311</v>
      </c>
      <c r="O22" t="s">
        <v>406</v>
      </c>
      <c r="P22">
        <v>0.72299999999999998</v>
      </c>
      <c r="Q22">
        <v>584.44299352404403</v>
      </c>
      <c r="R22">
        <v>768.27190858962695</v>
      </c>
      <c r="S22">
        <v>437.67395028362301</v>
      </c>
      <c r="T22" t="s">
        <v>393</v>
      </c>
      <c r="U22" t="s">
        <v>404</v>
      </c>
      <c r="V22">
        <v>0.26300000000000001</v>
      </c>
      <c r="W22">
        <v>937.69061677527498</v>
      </c>
      <c r="X22">
        <v>1156.26486558484</v>
      </c>
      <c r="Y22">
        <v>749.785133430305</v>
      </c>
      <c r="Z22" t="s">
        <v>362</v>
      </c>
      <c r="AA22" t="s">
        <v>408</v>
      </c>
      <c r="AB22">
        <v>0.50800000000000001</v>
      </c>
      <c r="AC22">
        <v>883.41623767383396</v>
      </c>
      <c r="AD22">
        <v>1156.43734855158</v>
      </c>
      <c r="AE22">
        <v>684.76366597247898</v>
      </c>
      <c r="AF22" t="s">
        <v>241</v>
      </c>
      <c r="AG22" t="s">
        <v>405</v>
      </c>
      <c r="AH22">
        <v>0.61799999999999999</v>
      </c>
    </row>
    <row r="23" spans="1:34" x14ac:dyDescent="0.4">
      <c r="A23">
        <v>501.76195519236302</v>
      </c>
      <c r="B23">
        <v>630.82006926095698</v>
      </c>
      <c r="D23">
        <v>392.75305639637497</v>
      </c>
      <c r="E23" t="s">
        <v>351</v>
      </c>
      <c r="G23" t="s">
        <v>407</v>
      </c>
      <c r="H23">
        <v>0.84299999999999997</v>
      </c>
      <c r="J23">
        <v>995.36187853310298</v>
      </c>
      <c r="K23">
        <v>1279.5882816897199</v>
      </c>
      <c r="M23">
        <v>772.49219282553895</v>
      </c>
      <c r="N23" t="s">
        <v>308</v>
      </c>
      <c r="O23" t="s">
        <v>406</v>
      </c>
      <c r="P23">
        <v>0.85099999999999998</v>
      </c>
      <c r="Q23">
        <v>710.46856376159201</v>
      </c>
      <c r="R23">
        <v>943.37581724300105</v>
      </c>
      <c r="S23">
        <v>524.57450782453805</v>
      </c>
      <c r="T23" t="s">
        <v>354</v>
      </c>
      <c r="U23" t="s">
        <v>404</v>
      </c>
      <c r="V23">
        <v>0.307</v>
      </c>
      <c r="W23">
        <v>484.19724397572099</v>
      </c>
      <c r="X23">
        <v>626.11964201446801</v>
      </c>
      <c r="Y23">
        <v>373.74459791188298</v>
      </c>
      <c r="Z23" t="s">
        <v>225</v>
      </c>
      <c r="AA23" t="s">
        <v>408</v>
      </c>
      <c r="AB23">
        <v>0.59599999999999997</v>
      </c>
      <c r="AC23">
        <v>443.91520034335798</v>
      </c>
      <c r="AD23">
        <v>568.65966270959905</v>
      </c>
      <c r="AE23">
        <v>347.27383303375598</v>
      </c>
      <c r="AF23" t="s">
        <v>222</v>
      </c>
      <c r="AG23" t="s">
        <v>405</v>
      </c>
      <c r="AH23">
        <v>0.68600000000000005</v>
      </c>
    </row>
    <row r="24" spans="1:34" x14ac:dyDescent="0.4">
      <c r="A24">
        <v>761.04774231405895</v>
      </c>
      <c r="B24">
        <v>914.64335546428697</v>
      </c>
      <c r="D24">
        <v>606.78551652428098</v>
      </c>
      <c r="E24" t="s">
        <v>262</v>
      </c>
      <c r="G24" t="s">
        <v>407</v>
      </c>
      <c r="H24">
        <v>0.89500000000000002</v>
      </c>
      <c r="J24">
        <v>891.03776076630595</v>
      </c>
      <c r="K24">
        <v>1141.6020130880599</v>
      </c>
      <c r="M24">
        <v>686.61086352307905</v>
      </c>
      <c r="N24" t="s">
        <v>276</v>
      </c>
      <c r="O24" t="s">
        <v>406</v>
      </c>
      <c r="P24">
        <v>0.70799999999999996</v>
      </c>
      <c r="Q24">
        <v>211.86407158781799</v>
      </c>
      <c r="R24">
        <v>276.12604801060201</v>
      </c>
      <c r="S24">
        <v>164.67718783256899</v>
      </c>
      <c r="T24" t="s">
        <v>321</v>
      </c>
      <c r="U24" t="s">
        <v>404</v>
      </c>
      <c r="V24">
        <v>0.42199999999999999</v>
      </c>
      <c r="W24">
        <v>560.53261032016701</v>
      </c>
      <c r="X24">
        <v>724.73259849065198</v>
      </c>
      <c r="Y24">
        <v>434.91119438380798</v>
      </c>
      <c r="Z24" t="s">
        <v>230</v>
      </c>
      <c r="AA24" t="s">
        <v>408</v>
      </c>
      <c r="AB24">
        <v>0.49</v>
      </c>
      <c r="AC24">
        <v>385.225419066764</v>
      </c>
      <c r="AD24">
        <v>499.122119370581</v>
      </c>
      <c r="AE24">
        <v>301.31091705102301</v>
      </c>
      <c r="AF24" t="s">
        <v>252</v>
      </c>
      <c r="AG24" t="s">
        <v>405</v>
      </c>
      <c r="AH24">
        <v>0.63800000000000001</v>
      </c>
    </row>
    <row r="25" spans="1:34" x14ac:dyDescent="0.4">
      <c r="A25">
        <v>731.56437164482395</v>
      </c>
      <c r="B25">
        <v>921.01509046179297</v>
      </c>
      <c r="D25">
        <v>561.86496644756505</v>
      </c>
      <c r="E25" t="s">
        <v>329</v>
      </c>
      <c r="G25" t="s">
        <v>407</v>
      </c>
      <c r="H25">
        <v>0.80100000000000005</v>
      </c>
      <c r="J25">
        <v>892.43639193815704</v>
      </c>
      <c r="K25">
        <v>1153.0933834464799</v>
      </c>
      <c r="M25">
        <v>684.45030846326597</v>
      </c>
      <c r="N25" t="s">
        <v>343</v>
      </c>
      <c r="O25" t="s">
        <v>406</v>
      </c>
      <c r="P25">
        <v>0.70899999999999996</v>
      </c>
      <c r="Q25">
        <v>582.10816036681899</v>
      </c>
      <c r="R25">
        <v>771.97012580796502</v>
      </c>
      <c r="S25">
        <v>434.55624484841701</v>
      </c>
      <c r="T25" t="s">
        <v>374</v>
      </c>
      <c r="U25" t="s">
        <v>404</v>
      </c>
      <c r="V25">
        <v>0.16200000000000001</v>
      </c>
      <c r="W25">
        <v>442.67648847832101</v>
      </c>
      <c r="X25">
        <v>596.37643081553404</v>
      </c>
      <c r="Y25">
        <v>326.28983875044997</v>
      </c>
      <c r="Z25" t="s">
        <v>394</v>
      </c>
      <c r="AA25" t="s">
        <v>408</v>
      </c>
      <c r="AB25">
        <v>0.50700000000000001</v>
      </c>
      <c r="AC25">
        <v>445.53698272394399</v>
      </c>
      <c r="AD25">
        <v>570.82050650175404</v>
      </c>
      <c r="AE25">
        <v>344.57922375644</v>
      </c>
      <c r="AF25" t="s">
        <v>268</v>
      </c>
      <c r="AG25" t="s">
        <v>405</v>
      </c>
      <c r="AH25">
        <v>0.64800000000000002</v>
      </c>
    </row>
    <row r="26" spans="1:34" x14ac:dyDescent="0.4">
      <c r="A26">
        <v>459.352938952817</v>
      </c>
      <c r="B26">
        <v>582.72649423535495</v>
      </c>
      <c r="D26">
        <v>360.05624867883699</v>
      </c>
      <c r="E26" t="s">
        <v>402</v>
      </c>
      <c r="G26" t="s">
        <v>407</v>
      </c>
      <c r="H26">
        <v>0.90200000000000002</v>
      </c>
      <c r="J26">
        <v>809.47046387290197</v>
      </c>
      <c r="K26">
        <v>1045.5812818225099</v>
      </c>
      <c r="M26">
        <v>621.56095018622</v>
      </c>
      <c r="N26" t="s">
        <v>291</v>
      </c>
      <c r="O26" t="s">
        <v>406</v>
      </c>
      <c r="P26">
        <v>0.73699999999999999</v>
      </c>
      <c r="Q26">
        <v>782.86164766702598</v>
      </c>
      <c r="R26">
        <v>1002.4289387645</v>
      </c>
      <c r="S26">
        <v>609.90470681623503</v>
      </c>
      <c r="T26" t="s">
        <v>290</v>
      </c>
      <c r="U26" t="s">
        <v>404</v>
      </c>
      <c r="V26">
        <v>0.39400000000000002</v>
      </c>
      <c r="W26">
        <v>802.16873890960096</v>
      </c>
      <c r="X26">
        <v>1045.4964499155201</v>
      </c>
      <c r="Y26">
        <v>624.374800663869</v>
      </c>
      <c r="Z26" t="s">
        <v>281</v>
      </c>
      <c r="AA26" t="s">
        <v>408</v>
      </c>
      <c r="AB26">
        <v>0.54400000000000004</v>
      </c>
      <c r="AC26">
        <v>787.30542440691795</v>
      </c>
      <c r="AD26">
        <v>990.66292638519997</v>
      </c>
      <c r="AE26">
        <v>629.80057869166797</v>
      </c>
      <c r="AF26" t="s">
        <v>232</v>
      </c>
      <c r="AG26" t="s">
        <v>405</v>
      </c>
      <c r="AH26">
        <v>0.623</v>
      </c>
    </row>
    <row r="27" spans="1:34" x14ac:dyDescent="0.4">
      <c r="A27">
        <v>390.71999752480298</v>
      </c>
      <c r="B27">
        <v>494.16164603260802</v>
      </c>
      <c r="D27">
        <v>307.37028454376798</v>
      </c>
      <c r="E27" t="s">
        <v>264</v>
      </c>
      <c r="G27" t="s">
        <v>407</v>
      </c>
      <c r="H27">
        <v>0.88300000000000001</v>
      </c>
      <c r="J27">
        <v>687.12080947281299</v>
      </c>
      <c r="K27">
        <v>893.829234904798</v>
      </c>
      <c r="M27">
        <v>536.53640729854305</v>
      </c>
      <c r="N27" t="s">
        <v>395</v>
      </c>
      <c r="O27" t="s">
        <v>406</v>
      </c>
      <c r="P27">
        <v>0.70499999999999996</v>
      </c>
      <c r="Q27">
        <v>672.274380414593</v>
      </c>
      <c r="R27">
        <v>884.71713318376601</v>
      </c>
      <c r="S27">
        <v>506.57042683277803</v>
      </c>
      <c r="T27" t="s">
        <v>376</v>
      </c>
      <c r="U27" t="s">
        <v>404</v>
      </c>
      <c r="V27">
        <v>0.42899999999999999</v>
      </c>
      <c r="W27">
        <v>707.97384198603004</v>
      </c>
      <c r="X27">
        <v>936.07687558036298</v>
      </c>
      <c r="Y27">
        <v>537.04057187321996</v>
      </c>
      <c r="Z27" t="s">
        <v>275</v>
      </c>
      <c r="AA27" t="s">
        <v>408</v>
      </c>
      <c r="AB27">
        <v>0.496</v>
      </c>
      <c r="AC27">
        <v>544.89112727836095</v>
      </c>
      <c r="AD27">
        <v>708.85342395976795</v>
      </c>
      <c r="AE27">
        <v>421.530565300197</v>
      </c>
      <c r="AF27" t="s">
        <v>270</v>
      </c>
      <c r="AG27" t="s">
        <v>405</v>
      </c>
      <c r="AH27">
        <v>0.69599999999999995</v>
      </c>
    </row>
    <row r="28" spans="1:34" x14ac:dyDescent="0.4">
      <c r="A28">
        <v>657.02279781624497</v>
      </c>
      <c r="B28">
        <v>767.10562298952505</v>
      </c>
      <c r="D28">
        <v>561.14011072659105</v>
      </c>
      <c r="E28" t="s">
        <v>235</v>
      </c>
      <c r="G28" t="s">
        <v>407</v>
      </c>
      <c r="H28">
        <v>0.84</v>
      </c>
      <c r="J28">
        <v>586.54901200902202</v>
      </c>
      <c r="K28">
        <v>751.39321870708</v>
      </c>
      <c r="M28">
        <v>458.26757566968797</v>
      </c>
      <c r="N28" t="s">
        <v>302</v>
      </c>
      <c r="O28" t="s">
        <v>406</v>
      </c>
      <c r="P28">
        <v>0.79100000000000004</v>
      </c>
      <c r="Q28">
        <v>809.64268723898601</v>
      </c>
      <c r="R28">
        <v>1036.3170722715499</v>
      </c>
      <c r="S28">
        <v>617.76520979092402</v>
      </c>
      <c r="T28" t="s">
        <v>365</v>
      </c>
      <c r="U28" t="s">
        <v>404</v>
      </c>
      <c r="V28">
        <v>0.38900000000000001</v>
      </c>
      <c r="W28">
        <v>783.80777916552802</v>
      </c>
      <c r="X28">
        <v>1011.90630552904</v>
      </c>
      <c r="Y28">
        <v>609.10604191765105</v>
      </c>
      <c r="Z28" t="s">
        <v>353</v>
      </c>
      <c r="AA28" t="s">
        <v>408</v>
      </c>
      <c r="AB28">
        <v>0.57999999999999996</v>
      </c>
      <c r="AC28">
        <v>513.55171635204294</v>
      </c>
      <c r="AD28">
        <v>660.09657176585802</v>
      </c>
      <c r="AE28">
        <v>395.439831428491</v>
      </c>
      <c r="AF28" t="s">
        <v>283</v>
      </c>
      <c r="AG28" t="s">
        <v>405</v>
      </c>
      <c r="AH28">
        <v>0.67</v>
      </c>
    </row>
    <row r="29" spans="1:34" x14ac:dyDescent="0.4">
      <c r="A29">
        <v>698.44750666169296</v>
      </c>
      <c r="B29">
        <v>827.265969389578</v>
      </c>
      <c r="D29">
        <v>581.75315925066798</v>
      </c>
      <c r="E29" t="s">
        <v>323</v>
      </c>
      <c r="G29" t="s">
        <v>407</v>
      </c>
      <c r="H29">
        <v>0.91300000000000003</v>
      </c>
      <c r="J29">
        <v>978.61562352730402</v>
      </c>
      <c r="K29">
        <v>1281.47328319649</v>
      </c>
      <c r="M29">
        <v>765.06865655543197</v>
      </c>
      <c r="N29" t="s">
        <v>382</v>
      </c>
      <c r="O29" t="s">
        <v>406</v>
      </c>
      <c r="P29">
        <v>0.71099999999999997</v>
      </c>
      <c r="Q29">
        <v>700.79861586854395</v>
      </c>
      <c r="R29">
        <v>919.89268541626598</v>
      </c>
      <c r="S29">
        <v>527.92070906461197</v>
      </c>
      <c r="T29" t="s">
        <v>398</v>
      </c>
      <c r="U29" t="s">
        <v>404</v>
      </c>
      <c r="V29">
        <v>0.34699999999999998</v>
      </c>
      <c r="W29">
        <v>775.37204573302995</v>
      </c>
      <c r="X29">
        <v>1010.68938113713</v>
      </c>
      <c r="Y29">
        <v>592.17380393179997</v>
      </c>
      <c r="Z29" t="s">
        <v>297</v>
      </c>
      <c r="AA29" t="s">
        <v>408</v>
      </c>
      <c r="AB29">
        <v>0.54800000000000004</v>
      </c>
      <c r="AC29">
        <v>527.03418714319105</v>
      </c>
      <c r="AD29">
        <v>693.83221102889399</v>
      </c>
      <c r="AE29">
        <v>407.52093231396998</v>
      </c>
      <c r="AF29" t="s">
        <v>229</v>
      </c>
      <c r="AG29" t="s">
        <v>405</v>
      </c>
      <c r="AH29">
        <v>0.627</v>
      </c>
    </row>
    <row r="30" spans="1:34" x14ac:dyDescent="0.4">
      <c r="A30">
        <v>916.40578712975901</v>
      </c>
      <c r="B30">
        <v>1080.8618848953599</v>
      </c>
      <c r="D30">
        <v>782.27739944709595</v>
      </c>
      <c r="E30" t="s">
        <v>258</v>
      </c>
      <c r="G30" t="s">
        <v>407</v>
      </c>
      <c r="H30">
        <v>0.80200000000000005</v>
      </c>
      <c r="J30">
        <v>554.40160383459795</v>
      </c>
      <c r="K30">
        <v>724.25886221722499</v>
      </c>
      <c r="M30">
        <v>431.39390153366799</v>
      </c>
      <c r="N30" t="s">
        <v>240</v>
      </c>
      <c r="O30" t="s">
        <v>406</v>
      </c>
      <c r="P30">
        <v>0.74399999999999999</v>
      </c>
      <c r="Q30">
        <v>797.81571391584396</v>
      </c>
      <c r="R30">
        <v>1044.78324282669</v>
      </c>
      <c r="S30">
        <v>610.78850846832904</v>
      </c>
      <c r="T30" t="s">
        <v>272</v>
      </c>
      <c r="U30" t="s">
        <v>404</v>
      </c>
      <c r="V30">
        <v>0.40699999999999997</v>
      </c>
      <c r="W30">
        <v>601.41529728109799</v>
      </c>
      <c r="X30">
        <v>780.42166546437898</v>
      </c>
      <c r="Y30">
        <v>460.08231254052703</v>
      </c>
      <c r="Z30" t="s">
        <v>293</v>
      </c>
      <c r="AA30" t="s">
        <v>408</v>
      </c>
      <c r="AB30">
        <v>0.52100000000000002</v>
      </c>
      <c r="AC30">
        <v>720.03131150234003</v>
      </c>
      <c r="AD30">
        <v>955.04666518043098</v>
      </c>
      <c r="AE30">
        <v>547.32216836201201</v>
      </c>
      <c r="AF30" t="s">
        <v>358</v>
      </c>
      <c r="AG30" t="s">
        <v>405</v>
      </c>
      <c r="AH30">
        <v>0.72399999999999998</v>
      </c>
    </row>
    <row r="31" spans="1:34" x14ac:dyDescent="0.4">
      <c r="A31">
        <v>339.30316831019201</v>
      </c>
      <c r="B31">
        <v>419.86700771862797</v>
      </c>
      <c r="D31">
        <v>270.669094552339</v>
      </c>
      <c r="E31" t="s">
        <v>280</v>
      </c>
      <c r="G31" t="s">
        <v>407</v>
      </c>
      <c r="H31">
        <v>0.878</v>
      </c>
      <c r="J31">
        <v>961.32117819505504</v>
      </c>
      <c r="K31">
        <v>1225.20866179374</v>
      </c>
      <c r="M31">
        <v>750.46420526173199</v>
      </c>
      <c r="N31" t="s">
        <v>368</v>
      </c>
      <c r="O31" t="s">
        <v>406</v>
      </c>
      <c r="P31">
        <v>0.77100000000000002</v>
      </c>
      <c r="Q31">
        <v>708.20627669744795</v>
      </c>
      <c r="R31">
        <v>948.650562818872</v>
      </c>
      <c r="S31">
        <v>536.01581246534101</v>
      </c>
      <c r="T31" t="s">
        <v>388</v>
      </c>
      <c r="U31" t="s">
        <v>404</v>
      </c>
      <c r="V31">
        <v>8.1000000000000003E-2</v>
      </c>
      <c r="W31">
        <v>440.72944793289599</v>
      </c>
      <c r="X31">
        <v>576.20122212623505</v>
      </c>
      <c r="Y31">
        <v>344.66353493593101</v>
      </c>
      <c r="Z31" t="s">
        <v>306</v>
      </c>
      <c r="AA31" t="s">
        <v>408</v>
      </c>
      <c r="AB31">
        <v>0.51700000000000002</v>
      </c>
      <c r="AC31">
        <v>700.68646489856599</v>
      </c>
      <c r="AD31">
        <v>879.72297808805604</v>
      </c>
      <c r="AE31">
        <v>552.93084554933205</v>
      </c>
      <c r="AF31" t="s">
        <v>340</v>
      </c>
      <c r="AG31" t="s">
        <v>405</v>
      </c>
      <c r="AH31">
        <v>0.67800000000000005</v>
      </c>
    </row>
    <row r="32" spans="1:34" x14ac:dyDescent="0.4">
      <c r="A32">
        <v>483.540668402432</v>
      </c>
      <c r="B32">
        <v>615.41268248889105</v>
      </c>
      <c r="D32">
        <v>376.79264568007102</v>
      </c>
      <c r="E32" t="s">
        <v>371</v>
      </c>
      <c r="G32" t="s">
        <v>407</v>
      </c>
      <c r="H32">
        <v>0.88400000000000001</v>
      </c>
      <c r="J32">
        <v>768.72861037231098</v>
      </c>
      <c r="K32">
        <v>969.18531863735598</v>
      </c>
      <c r="M32">
        <v>598.07663751712403</v>
      </c>
      <c r="N32" t="s">
        <v>298</v>
      </c>
      <c r="O32" t="s">
        <v>406</v>
      </c>
      <c r="P32">
        <v>0.78300000000000003</v>
      </c>
      <c r="Q32">
        <v>810.36485009102705</v>
      </c>
      <c r="R32">
        <v>1058.4675660390999</v>
      </c>
      <c r="S32">
        <v>612.555974794441</v>
      </c>
      <c r="T32" t="s">
        <v>387</v>
      </c>
      <c r="U32" t="s">
        <v>404</v>
      </c>
      <c r="V32">
        <v>0.35299999999999998</v>
      </c>
      <c r="W32">
        <v>664.21704549913295</v>
      </c>
      <c r="X32">
        <v>817.49477064207201</v>
      </c>
      <c r="Y32">
        <v>527.53900679674598</v>
      </c>
      <c r="Z32" t="s">
        <v>355</v>
      </c>
      <c r="AA32" t="s">
        <v>408</v>
      </c>
      <c r="AB32">
        <v>0.51500000000000001</v>
      </c>
      <c r="AC32">
        <v>737.17480577428796</v>
      </c>
      <c r="AD32">
        <v>950.23097837848104</v>
      </c>
      <c r="AE32">
        <v>571.00482272423096</v>
      </c>
      <c r="AF32" t="s">
        <v>309</v>
      </c>
      <c r="AG32" t="s">
        <v>405</v>
      </c>
      <c r="AH32">
        <v>0.69</v>
      </c>
    </row>
    <row r="33" spans="1:34" x14ac:dyDescent="0.4">
      <c r="A33">
        <v>328.71395840572302</v>
      </c>
      <c r="B33">
        <v>402.06097284168402</v>
      </c>
      <c r="D33">
        <v>268.09225243298698</v>
      </c>
      <c r="E33" t="s">
        <v>333</v>
      </c>
      <c r="G33" t="s">
        <v>407</v>
      </c>
      <c r="H33">
        <v>0.86099999999999999</v>
      </c>
      <c r="J33">
        <v>911.15055722347904</v>
      </c>
      <c r="K33">
        <v>1169.2654544940101</v>
      </c>
      <c r="M33">
        <v>698.92738093555295</v>
      </c>
      <c r="N33" t="s">
        <v>397</v>
      </c>
      <c r="O33" t="s">
        <v>406</v>
      </c>
      <c r="P33">
        <v>0.73799999999999999</v>
      </c>
      <c r="Q33">
        <v>649.22612978098005</v>
      </c>
      <c r="R33">
        <v>852.80633926445205</v>
      </c>
      <c r="S33">
        <v>486.86114503700099</v>
      </c>
      <c r="T33" t="s">
        <v>359</v>
      </c>
      <c r="U33" t="s">
        <v>404</v>
      </c>
      <c r="V33">
        <v>0.41699999999999998</v>
      </c>
      <c r="W33">
        <v>405.11765929688499</v>
      </c>
      <c r="X33">
        <v>504.85992037307102</v>
      </c>
      <c r="Y33">
        <v>327.72350061298698</v>
      </c>
      <c r="Z33" t="s">
        <v>273</v>
      </c>
      <c r="AA33" t="s">
        <v>408</v>
      </c>
      <c r="AB33">
        <v>0.44900000000000001</v>
      </c>
      <c r="AC33">
        <v>553.02674799879105</v>
      </c>
      <c r="AD33">
        <v>723.87541100357998</v>
      </c>
      <c r="AE33">
        <v>429.34076699290398</v>
      </c>
      <c r="AF33" t="s">
        <v>294</v>
      </c>
      <c r="AG33" t="s">
        <v>405</v>
      </c>
      <c r="AH33">
        <v>0.63600000000000001</v>
      </c>
    </row>
    <row r="34" spans="1:34" x14ac:dyDescent="0.4">
      <c r="A34">
        <v>743.34582903461705</v>
      </c>
      <c r="B34">
        <v>890.15338185605196</v>
      </c>
      <c r="D34">
        <v>591.69724392208798</v>
      </c>
      <c r="E34" t="s">
        <v>315</v>
      </c>
      <c r="G34" t="s">
        <v>407</v>
      </c>
      <c r="H34">
        <v>0.81200000000000006</v>
      </c>
      <c r="J34">
        <v>354.56857649232597</v>
      </c>
      <c r="K34">
        <v>441.46312145288698</v>
      </c>
      <c r="M34">
        <v>287.31019384949701</v>
      </c>
      <c r="N34" t="s">
        <v>233</v>
      </c>
      <c r="O34" t="s">
        <v>406</v>
      </c>
      <c r="P34">
        <v>0.74299999999999999</v>
      </c>
      <c r="Q34">
        <v>644.91323931597003</v>
      </c>
      <c r="R34">
        <v>849.89164077856003</v>
      </c>
      <c r="S34">
        <v>486.42117720396698</v>
      </c>
      <c r="T34" t="s">
        <v>383</v>
      </c>
      <c r="U34" t="s">
        <v>404</v>
      </c>
      <c r="V34">
        <v>0.40400000000000003</v>
      </c>
      <c r="W34">
        <v>801.30679198429698</v>
      </c>
      <c r="X34">
        <v>1025.51178768658</v>
      </c>
      <c r="Y34">
        <v>616.97851730020102</v>
      </c>
      <c r="Z34" t="s">
        <v>335</v>
      </c>
      <c r="AA34" t="s">
        <v>408</v>
      </c>
      <c r="AB34">
        <v>0.58799999999999997</v>
      </c>
      <c r="AC34">
        <v>769.42235242352604</v>
      </c>
      <c r="AD34">
        <v>985.50451725231699</v>
      </c>
      <c r="AE34">
        <v>590.27372425222302</v>
      </c>
      <c r="AF34" t="s">
        <v>345</v>
      </c>
      <c r="AG34" t="s">
        <v>405</v>
      </c>
      <c r="AH34">
        <v>0.61899999999999999</v>
      </c>
    </row>
    <row r="35" spans="1:34" x14ac:dyDescent="0.4">
      <c r="A35">
        <v>674.63505781808396</v>
      </c>
      <c r="B35">
        <v>791.07143945606799</v>
      </c>
      <c r="D35">
        <v>579.956133501301</v>
      </c>
      <c r="E35" t="s">
        <v>235</v>
      </c>
      <c r="G35" t="s">
        <v>407</v>
      </c>
      <c r="H35">
        <v>0.84</v>
      </c>
      <c r="J35">
        <v>600.37229077024904</v>
      </c>
      <c r="K35">
        <v>772.27644476427599</v>
      </c>
      <c r="M35">
        <v>468.16547335519198</v>
      </c>
      <c r="N35" t="s">
        <v>367</v>
      </c>
      <c r="O35" t="s">
        <v>406</v>
      </c>
      <c r="P35">
        <v>0.81399999999999995</v>
      </c>
      <c r="Q35">
        <v>860.47620913622802</v>
      </c>
      <c r="R35">
        <v>1104.1307308567</v>
      </c>
      <c r="S35">
        <v>656.91024652761098</v>
      </c>
      <c r="T35" t="s">
        <v>363</v>
      </c>
      <c r="U35" t="s">
        <v>404</v>
      </c>
      <c r="V35">
        <v>0.42299999999999999</v>
      </c>
      <c r="W35">
        <v>938.97729958846696</v>
      </c>
      <c r="X35">
        <v>1219.8214207226799</v>
      </c>
      <c r="Y35">
        <v>732.216783934109</v>
      </c>
      <c r="Z35" t="s">
        <v>336</v>
      </c>
      <c r="AA35" t="s">
        <v>408</v>
      </c>
      <c r="AB35">
        <v>0.64100000000000001</v>
      </c>
      <c r="AC35">
        <v>646.02963854181598</v>
      </c>
      <c r="AD35">
        <v>823.54807087024096</v>
      </c>
      <c r="AE35">
        <v>503.565585013896</v>
      </c>
      <c r="AF35" t="s">
        <v>242</v>
      </c>
      <c r="AG35" t="s">
        <v>405</v>
      </c>
      <c r="AH35">
        <v>0.68700000000000006</v>
      </c>
    </row>
    <row r="36" spans="1:34" x14ac:dyDescent="0.4">
      <c r="A36">
        <v>457.07371492386898</v>
      </c>
      <c r="B36">
        <v>578.17778817699195</v>
      </c>
      <c r="D36">
        <v>353.630114866138</v>
      </c>
      <c r="E36" t="s">
        <v>234</v>
      </c>
      <c r="G36" t="s">
        <v>407</v>
      </c>
      <c r="H36">
        <v>0.76700000000000002</v>
      </c>
      <c r="J36">
        <v>833.30391783831897</v>
      </c>
      <c r="K36">
        <v>1058.6028424286701</v>
      </c>
      <c r="M36">
        <v>638.41644847110103</v>
      </c>
      <c r="N36" t="s">
        <v>346</v>
      </c>
      <c r="O36" t="s">
        <v>406</v>
      </c>
      <c r="P36">
        <v>0.83</v>
      </c>
      <c r="Q36">
        <v>749.75197261088499</v>
      </c>
      <c r="R36">
        <v>977.965869887861</v>
      </c>
      <c r="S36">
        <v>580.75713742132996</v>
      </c>
      <c r="T36" t="s">
        <v>338</v>
      </c>
      <c r="U36" t="s">
        <v>404</v>
      </c>
      <c r="V36">
        <v>0.41199999999999998</v>
      </c>
      <c r="W36">
        <v>711.264698934987</v>
      </c>
      <c r="X36">
        <v>926.31221431240704</v>
      </c>
      <c r="Y36">
        <v>541.22257986020304</v>
      </c>
      <c r="Z36" t="s">
        <v>385</v>
      </c>
      <c r="AA36" t="s">
        <v>408</v>
      </c>
      <c r="AB36">
        <v>0.502</v>
      </c>
      <c r="AC36">
        <v>952.19393466845497</v>
      </c>
      <c r="AD36">
        <v>1228.4530696040899</v>
      </c>
      <c r="AE36">
        <v>747.686569156362</v>
      </c>
      <c r="AF36" t="s">
        <v>389</v>
      </c>
      <c r="AG36" t="s">
        <v>405</v>
      </c>
      <c r="AH36">
        <v>0.626</v>
      </c>
    </row>
    <row r="37" spans="1:34" x14ac:dyDescent="0.4">
      <c r="A37">
        <v>993.99928469491795</v>
      </c>
      <c r="B37">
        <v>1225.32298605142</v>
      </c>
      <c r="D37">
        <v>791.645238530548</v>
      </c>
      <c r="E37" t="s">
        <v>305</v>
      </c>
      <c r="G37" t="s">
        <v>407</v>
      </c>
      <c r="H37">
        <v>0.872</v>
      </c>
      <c r="J37">
        <v>688.10909427406898</v>
      </c>
      <c r="K37">
        <v>867.40738402968702</v>
      </c>
      <c r="M37">
        <v>541.80360544383598</v>
      </c>
      <c r="N37" t="s">
        <v>316</v>
      </c>
      <c r="O37" t="s">
        <v>406</v>
      </c>
      <c r="P37">
        <v>0.76</v>
      </c>
      <c r="W37">
        <v>787.13125169695695</v>
      </c>
      <c r="X37">
        <v>1019.1377675753801</v>
      </c>
      <c r="Y37">
        <v>604.94509132568498</v>
      </c>
      <c r="Z37" t="s">
        <v>355</v>
      </c>
      <c r="AA37" t="s">
        <v>408</v>
      </c>
      <c r="AB37">
        <v>0.51500000000000001</v>
      </c>
      <c r="AC37">
        <v>961.28240740159004</v>
      </c>
      <c r="AD37">
        <v>1239.90403982425</v>
      </c>
      <c r="AE37">
        <v>750.74976421441204</v>
      </c>
      <c r="AF37" t="s">
        <v>294</v>
      </c>
      <c r="AG37" t="s">
        <v>405</v>
      </c>
      <c r="AH37">
        <v>0.63600000000000001</v>
      </c>
    </row>
    <row r="38" spans="1:34" x14ac:dyDescent="0.4">
      <c r="A38">
        <v>414.44819505309903</v>
      </c>
      <c r="B38">
        <v>485.02158624431098</v>
      </c>
      <c r="D38">
        <v>355.31759043125498</v>
      </c>
      <c r="E38" t="s">
        <v>239</v>
      </c>
      <c r="G38" t="s">
        <v>407</v>
      </c>
      <c r="H38">
        <v>0.92900000000000005</v>
      </c>
      <c r="J38">
        <v>574.01570272621495</v>
      </c>
      <c r="K38">
        <v>701.81476182937001</v>
      </c>
      <c r="M38">
        <v>463.16321269347497</v>
      </c>
      <c r="N38" t="s">
        <v>301</v>
      </c>
      <c r="O38" t="s">
        <v>406</v>
      </c>
      <c r="P38">
        <v>0.80500000000000005</v>
      </c>
      <c r="W38">
        <v>555.66928148347199</v>
      </c>
      <c r="X38">
        <v>724.44518135152305</v>
      </c>
      <c r="Y38">
        <v>424.51709950897902</v>
      </c>
      <c r="Z38" t="s">
        <v>228</v>
      </c>
      <c r="AA38" t="s">
        <v>408</v>
      </c>
      <c r="AB38">
        <v>0.53900000000000003</v>
      </c>
      <c r="AC38">
        <v>556.39186723444595</v>
      </c>
      <c r="AD38">
        <v>726.62376684454398</v>
      </c>
      <c r="AE38">
        <v>427.76973103926599</v>
      </c>
      <c r="AF38" t="s">
        <v>243</v>
      </c>
      <c r="AG38" t="s">
        <v>405</v>
      </c>
      <c r="AH38">
        <v>0.75700000000000001</v>
      </c>
    </row>
    <row r="39" spans="1:34" x14ac:dyDescent="0.4">
      <c r="A39">
        <v>621.07008925871605</v>
      </c>
      <c r="B39">
        <v>751.63130827182999</v>
      </c>
      <c r="D39">
        <v>514.70895213588994</v>
      </c>
      <c r="E39" t="s">
        <v>223</v>
      </c>
      <c r="G39" t="s">
        <v>407</v>
      </c>
      <c r="H39">
        <v>0.86799999999999999</v>
      </c>
      <c r="J39">
        <v>489.06880163362803</v>
      </c>
      <c r="K39">
        <v>636.23286199870302</v>
      </c>
      <c r="M39">
        <v>376.65211496335399</v>
      </c>
      <c r="N39" t="s">
        <v>386</v>
      </c>
      <c r="O39" t="s">
        <v>406</v>
      </c>
      <c r="P39">
        <v>0.746</v>
      </c>
      <c r="W39">
        <v>630.97965666830703</v>
      </c>
      <c r="X39">
        <v>818.37827888716197</v>
      </c>
      <c r="Y39">
        <v>486.418870851431</v>
      </c>
      <c r="Z39" t="s">
        <v>289</v>
      </c>
      <c r="AA39" t="s">
        <v>408</v>
      </c>
      <c r="AB39">
        <v>0.51400000000000001</v>
      </c>
      <c r="AC39">
        <v>825.93933524644603</v>
      </c>
      <c r="AD39">
        <v>1057.1314296027399</v>
      </c>
      <c r="AE39">
        <v>643.15945600902603</v>
      </c>
      <c r="AF39" t="s">
        <v>288</v>
      </c>
      <c r="AG39" t="s">
        <v>405</v>
      </c>
      <c r="AH39">
        <v>0.67200000000000004</v>
      </c>
    </row>
    <row r="40" spans="1:34" x14ac:dyDescent="0.4">
      <c r="A40">
        <v>412.23221883487702</v>
      </c>
      <c r="B40">
        <v>491.22205357378601</v>
      </c>
      <c r="D40">
        <v>347.62478846668199</v>
      </c>
      <c r="E40" t="s">
        <v>300</v>
      </c>
      <c r="G40" t="s">
        <v>407</v>
      </c>
      <c r="H40">
        <v>0.85</v>
      </c>
      <c r="J40">
        <v>780.111574853408</v>
      </c>
      <c r="K40">
        <v>995.73596058694</v>
      </c>
      <c r="M40">
        <v>602.42529800346699</v>
      </c>
      <c r="N40" t="s">
        <v>301</v>
      </c>
      <c r="O40" t="s">
        <v>406</v>
      </c>
      <c r="P40">
        <v>0.80500000000000005</v>
      </c>
      <c r="W40">
        <v>878.73542954113304</v>
      </c>
      <c r="X40">
        <v>1148.6611482574399</v>
      </c>
      <c r="Y40">
        <v>678.03546107094598</v>
      </c>
      <c r="Z40" t="s">
        <v>370</v>
      </c>
      <c r="AA40" t="s">
        <v>408</v>
      </c>
      <c r="AB40">
        <v>0.58899999999999997</v>
      </c>
      <c r="AC40">
        <v>550.34534339402603</v>
      </c>
      <c r="AD40">
        <v>711.45250603806699</v>
      </c>
      <c r="AE40">
        <v>425.55987958082301</v>
      </c>
      <c r="AF40" t="s">
        <v>283</v>
      </c>
      <c r="AG40" t="s">
        <v>405</v>
      </c>
      <c r="AH40">
        <v>0.67</v>
      </c>
    </row>
    <row r="41" spans="1:34" x14ac:dyDescent="0.4">
      <c r="A41">
        <v>1198.0631755797499</v>
      </c>
      <c r="B41">
        <v>1385.33786407825</v>
      </c>
      <c r="D41">
        <v>1039.85225021425</v>
      </c>
      <c r="E41" t="s">
        <v>271</v>
      </c>
      <c r="G41" t="s">
        <v>407</v>
      </c>
      <c r="H41">
        <v>0.86</v>
      </c>
      <c r="J41">
        <v>424.84074927709003</v>
      </c>
      <c r="K41">
        <v>498.21088080354099</v>
      </c>
      <c r="M41">
        <v>366.46101737718101</v>
      </c>
      <c r="N41" t="s">
        <v>234</v>
      </c>
      <c r="O41" t="s">
        <v>406</v>
      </c>
      <c r="P41">
        <v>0.76700000000000002</v>
      </c>
      <c r="W41">
        <v>867.22147939393994</v>
      </c>
      <c r="X41">
        <v>1125.80059379009</v>
      </c>
      <c r="Y41">
        <v>677.08867295745995</v>
      </c>
      <c r="Z41" t="s">
        <v>263</v>
      </c>
      <c r="AA41" t="s">
        <v>408</v>
      </c>
      <c r="AB41">
        <v>0.48499999999999999</v>
      </c>
      <c r="AC41">
        <v>532.42865418904796</v>
      </c>
      <c r="AD41">
        <v>680.17124928284102</v>
      </c>
      <c r="AE41">
        <v>416.09080297349601</v>
      </c>
      <c r="AF41" t="s">
        <v>226</v>
      </c>
      <c r="AG41" t="s">
        <v>405</v>
      </c>
      <c r="AH41">
        <v>0.63100000000000001</v>
      </c>
    </row>
    <row r="42" spans="1:34" x14ac:dyDescent="0.4">
      <c r="J42">
        <v>675.44186136352403</v>
      </c>
      <c r="K42">
        <v>801.61231387318696</v>
      </c>
      <c r="M42">
        <v>572.25001718197802</v>
      </c>
      <c r="N42" t="s">
        <v>341</v>
      </c>
      <c r="O42" t="s">
        <v>406</v>
      </c>
      <c r="P42">
        <v>0.748</v>
      </c>
      <c r="W42">
        <v>765.52301943417694</v>
      </c>
      <c r="X42">
        <v>1015.52090731054</v>
      </c>
      <c r="Y42">
        <v>569.61964227325302</v>
      </c>
      <c r="Z42" t="s">
        <v>361</v>
      </c>
      <c r="AA42" t="s">
        <v>408</v>
      </c>
      <c r="AB42">
        <v>0.505</v>
      </c>
      <c r="AC42">
        <v>483.95580471739999</v>
      </c>
      <c r="AD42">
        <v>626.849152125979</v>
      </c>
      <c r="AE42">
        <v>379.368657271617</v>
      </c>
      <c r="AF42" t="s">
        <v>287</v>
      </c>
      <c r="AG42" t="s">
        <v>405</v>
      </c>
      <c r="AH42">
        <v>0.60699999999999998</v>
      </c>
    </row>
    <row r="43" spans="1:34" x14ac:dyDescent="0.4">
      <c r="J43">
        <v>544.940257726445</v>
      </c>
      <c r="K43">
        <v>663.12733229862795</v>
      </c>
      <c r="M43">
        <v>436.28509492262901</v>
      </c>
      <c r="N43" t="s">
        <v>282</v>
      </c>
      <c r="O43" t="s">
        <v>406</v>
      </c>
      <c r="P43">
        <v>0.73599999999999999</v>
      </c>
      <c r="W43">
        <v>500.01556345073999</v>
      </c>
      <c r="X43">
        <v>661.07773871797394</v>
      </c>
      <c r="Y43">
        <v>370.024267861395</v>
      </c>
      <c r="Z43" t="s">
        <v>350</v>
      </c>
      <c r="AA43" t="s">
        <v>408</v>
      </c>
      <c r="AB43">
        <v>0.47599999999999998</v>
      </c>
      <c r="AC43">
        <v>665.41555927013496</v>
      </c>
      <c r="AD43">
        <v>839.93236555803901</v>
      </c>
      <c r="AE43">
        <v>536.61919883629105</v>
      </c>
      <c r="AF43" t="s">
        <v>260</v>
      </c>
      <c r="AG43" t="s">
        <v>405</v>
      </c>
      <c r="AH43">
        <v>0.61699999999999999</v>
      </c>
    </row>
    <row r="44" spans="1:34" x14ac:dyDescent="0.4">
      <c r="J44">
        <v>868.70870795143901</v>
      </c>
      <c r="K44">
        <v>1124.09629777948</v>
      </c>
      <c r="M44">
        <v>663.43068617271001</v>
      </c>
      <c r="N44" t="s">
        <v>284</v>
      </c>
      <c r="O44" t="s">
        <v>406</v>
      </c>
      <c r="P44">
        <v>0.88</v>
      </c>
    </row>
    <row r="45" spans="1:34" x14ac:dyDescent="0.4">
      <c r="J45">
        <v>501.75192996998402</v>
      </c>
      <c r="K45">
        <v>646.66775492049806</v>
      </c>
      <c r="M45">
        <v>390.24078770515302</v>
      </c>
      <c r="N45" t="s">
        <v>400</v>
      </c>
      <c r="O45" t="s">
        <v>406</v>
      </c>
      <c r="P45">
        <v>0.79900000000000004</v>
      </c>
    </row>
    <row r="46" spans="1:34" x14ac:dyDescent="0.4">
      <c r="J46">
        <v>657.36781244891699</v>
      </c>
      <c r="K46">
        <v>832.38336813958097</v>
      </c>
      <c r="M46">
        <v>518.07715090638396</v>
      </c>
      <c r="N46" t="s">
        <v>330</v>
      </c>
      <c r="O46" t="s">
        <v>406</v>
      </c>
      <c r="P46">
        <v>0.69699999999999995</v>
      </c>
    </row>
    <row r="47" spans="1:34" x14ac:dyDescent="0.4">
      <c r="B47">
        <v>130019.98232102694</v>
      </c>
    </row>
    <row r="48" spans="1:34" x14ac:dyDescent="0.4">
      <c r="A48">
        <v>480.28973527826503</v>
      </c>
      <c r="B48" t="s">
        <v>299</v>
      </c>
      <c r="C48">
        <f>A48/$B$47</f>
        <v>3.6939686247026366E-3</v>
      </c>
      <c r="D48">
        <v>931.40710703971899</v>
      </c>
      <c r="E48" t="s">
        <v>375</v>
      </c>
      <c r="F48">
        <f>D48/$B$47</f>
        <v>7.163568940811116E-3</v>
      </c>
      <c r="G48">
        <v>671.07490838482704</v>
      </c>
      <c r="H48" t="s">
        <v>325</v>
      </c>
      <c r="I48">
        <f>G48/$B$47</f>
        <v>5.1613213323464689E-3</v>
      </c>
      <c r="J48">
        <v>500.33481247342797</v>
      </c>
      <c r="K48" t="s">
        <v>339</v>
      </c>
      <c r="L48">
        <f>J48/$B$47</f>
        <v>3.8481378288305877E-3</v>
      </c>
      <c r="M48">
        <v>583.17386258723002</v>
      </c>
      <c r="N48" t="s">
        <v>236</v>
      </c>
      <c r="O48">
        <f>M48/$B$47</f>
        <v>4.4852633585762197E-3</v>
      </c>
    </row>
    <row r="49" spans="1:15" x14ac:dyDescent="0.4">
      <c r="A49">
        <v>767.71156830064103</v>
      </c>
      <c r="B49" t="s">
        <v>246</v>
      </c>
      <c r="C49">
        <f t="shared" ref="C49:C87" si="0">A49/$B$47</f>
        <v>5.9045660105161088E-3</v>
      </c>
      <c r="D49">
        <v>507.30473311506501</v>
      </c>
      <c r="E49" t="s">
        <v>233</v>
      </c>
      <c r="F49">
        <f t="shared" ref="F49:F92" si="1">D49/$B$47</f>
        <v>3.9017443631279686E-3</v>
      </c>
      <c r="G49">
        <v>275.004124422941</v>
      </c>
      <c r="H49" t="s">
        <v>265</v>
      </c>
      <c r="I49">
        <f t="shared" ref="I49:I82" si="2">G49/$B$47</f>
        <v>2.1150912306997531E-3</v>
      </c>
      <c r="J49">
        <v>576.61736314130997</v>
      </c>
      <c r="K49" t="s">
        <v>318</v>
      </c>
      <c r="L49">
        <f t="shared" ref="L49:L89" si="3">J49/$B$47</f>
        <v>4.4348364985745655E-3</v>
      </c>
      <c r="M49">
        <v>805.73216789479295</v>
      </c>
      <c r="N49" t="s">
        <v>322</v>
      </c>
      <c r="O49">
        <f t="shared" ref="O49:O89" si="4">M49/$B$47</f>
        <v>6.1969872131300025E-3</v>
      </c>
    </row>
    <row r="50" spans="1:15" x14ac:dyDescent="0.4">
      <c r="A50">
        <v>778.91458018900403</v>
      </c>
      <c r="B50" t="s">
        <v>245</v>
      </c>
      <c r="C50">
        <f t="shared" si="0"/>
        <v>5.9907297807949116E-3</v>
      </c>
      <c r="D50">
        <v>559.75602858798698</v>
      </c>
      <c r="E50" t="s">
        <v>276</v>
      </c>
      <c r="F50">
        <f t="shared" si="1"/>
        <v>4.305153858627027E-3</v>
      </c>
      <c r="G50">
        <v>608.05764590125602</v>
      </c>
      <c r="H50" t="s">
        <v>357</v>
      </c>
      <c r="I50">
        <f t="shared" si="2"/>
        <v>4.6766476586646974E-3</v>
      </c>
      <c r="J50">
        <v>255.540210352885</v>
      </c>
      <c r="K50" t="s">
        <v>342</v>
      </c>
      <c r="L50">
        <f t="shared" si="3"/>
        <v>1.9653918250960938E-3</v>
      </c>
      <c r="M50">
        <v>540.410025154148</v>
      </c>
      <c r="N50" t="s">
        <v>366</v>
      </c>
      <c r="O50">
        <f t="shared" si="4"/>
        <v>4.1563613185229024E-3</v>
      </c>
    </row>
    <row r="51" spans="1:15" x14ac:dyDescent="0.4">
      <c r="A51">
        <v>628.30172262027997</v>
      </c>
      <c r="B51" t="s">
        <v>308</v>
      </c>
      <c r="C51">
        <f t="shared" si="0"/>
        <v>4.8323473931027481E-3</v>
      </c>
      <c r="D51">
        <v>567.62379880037599</v>
      </c>
      <c r="E51" t="s">
        <v>227</v>
      </c>
      <c r="F51">
        <f t="shared" si="1"/>
        <v>4.3656658666425567E-3</v>
      </c>
      <c r="G51">
        <v>553.47583259172904</v>
      </c>
      <c r="H51" t="s">
        <v>401</v>
      </c>
      <c r="I51">
        <f t="shared" si="2"/>
        <v>4.2568520831295364E-3</v>
      </c>
      <c r="J51">
        <v>444.79092639667499</v>
      </c>
      <c r="K51" t="s">
        <v>247</v>
      </c>
      <c r="L51">
        <f t="shared" si="3"/>
        <v>3.420942830913945E-3</v>
      </c>
      <c r="M51">
        <v>491.95636042034403</v>
      </c>
      <c r="N51" t="s">
        <v>312</v>
      </c>
      <c r="O51">
        <f t="shared" si="4"/>
        <v>3.7836981026937461E-3</v>
      </c>
    </row>
    <row r="52" spans="1:15" x14ac:dyDescent="0.4">
      <c r="A52">
        <v>382.14597962747803</v>
      </c>
      <c r="B52" t="s">
        <v>256</v>
      </c>
      <c r="C52">
        <f t="shared" si="0"/>
        <v>2.9391326841126408E-3</v>
      </c>
      <c r="D52">
        <v>557.21778359073301</v>
      </c>
      <c r="E52" t="s">
        <v>303</v>
      </c>
      <c r="F52">
        <f t="shared" si="1"/>
        <v>4.2856318978334402E-3</v>
      </c>
      <c r="G52">
        <v>821.66386464425602</v>
      </c>
      <c r="H52" t="s">
        <v>369</v>
      </c>
      <c r="I52">
        <f t="shared" si="2"/>
        <v>6.319519892069512E-3</v>
      </c>
      <c r="J52">
        <v>752.99966337685498</v>
      </c>
      <c r="K52" t="s">
        <v>380</v>
      </c>
      <c r="L52">
        <f t="shared" si="3"/>
        <v>5.7914149035773197E-3</v>
      </c>
      <c r="M52">
        <v>450.70699193044697</v>
      </c>
      <c r="N52" t="s">
        <v>279</v>
      </c>
      <c r="O52">
        <f t="shared" si="4"/>
        <v>3.4664440333303926E-3</v>
      </c>
    </row>
    <row r="53" spans="1:15" x14ac:dyDescent="0.4">
      <c r="A53">
        <v>798.27474989555003</v>
      </c>
      <c r="B53" t="s">
        <v>295</v>
      </c>
      <c r="C53">
        <f t="shared" si="0"/>
        <v>6.1396312754801261E-3</v>
      </c>
      <c r="D53">
        <v>500.39181761929399</v>
      </c>
      <c r="E53" t="s">
        <v>292</v>
      </c>
      <c r="F53">
        <f t="shared" si="1"/>
        <v>3.8485762625609142E-3</v>
      </c>
      <c r="G53">
        <v>415.02967476021598</v>
      </c>
      <c r="H53" t="s">
        <v>392</v>
      </c>
      <c r="I53">
        <f t="shared" si="2"/>
        <v>3.1920453098930857E-3</v>
      </c>
      <c r="J53">
        <v>568.25612669732504</v>
      </c>
      <c r="K53" t="s">
        <v>224</v>
      </c>
      <c r="L53">
        <f t="shared" si="3"/>
        <v>4.3705291798476591E-3</v>
      </c>
      <c r="M53">
        <v>450.089513773546</v>
      </c>
      <c r="N53" t="s">
        <v>344</v>
      </c>
      <c r="O53">
        <f t="shared" si="4"/>
        <v>3.4616949313394665E-3</v>
      </c>
    </row>
    <row r="54" spans="1:15" x14ac:dyDescent="0.4">
      <c r="A54">
        <v>430.17113458321597</v>
      </c>
      <c r="B54" t="s">
        <v>326</v>
      </c>
      <c r="C54">
        <f t="shared" si="0"/>
        <v>3.3085001774657858E-3</v>
      </c>
      <c r="D54">
        <v>781.52172359599604</v>
      </c>
      <c r="E54" t="s">
        <v>274</v>
      </c>
      <c r="F54">
        <f t="shared" si="1"/>
        <v>6.0107816479037296E-3</v>
      </c>
      <c r="G54">
        <v>570.838598551926</v>
      </c>
      <c r="H54" t="s">
        <v>352</v>
      </c>
      <c r="I54">
        <f t="shared" si="2"/>
        <v>4.3903912949510493E-3</v>
      </c>
      <c r="J54">
        <v>555.07363953625099</v>
      </c>
      <c r="K54" t="s">
        <v>230</v>
      </c>
      <c r="L54">
        <f t="shared" si="3"/>
        <v>4.2691410168457164E-3</v>
      </c>
      <c r="M54">
        <v>502.13732847974597</v>
      </c>
      <c r="N54" t="s">
        <v>250</v>
      </c>
      <c r="O54">
        <f t="shared" si="4"/>
        <v>3.8620012056296052E-3</v>
      </c>
    </row>
    <row r="55" spans="1:15" x14ac:dyDescent="0.4">
      <c r="A55">
        <v>460.09653072463698</v>
      </c>
      <c r="B55" t="s">
        <v>251</v>
      </c>
      <c r="C55">
        <f t="shared" si="0"/>
        <v>3.5386601544725007E-3</v>
      </c>
      <c r="D55">
        <v>533.85279303733398</v>
      </c>
      <c r="E55" t="s">
        <v>255</v>
      </c>
      <c r="F55">
        <f t="shared" si="1"/>
        <v>4.1059288234574611E-3</v>
      </c>
      <c r="G55">
        <v>865.55271256981996</v>
      </c>
      <c r="H55" t="s">
        <v>342</v>
      </c>
      <c r="I55">
        <f t="shared" si="2"/>
        <v>6.65707452899601E-3</v>
      </c>
      <c r="J55">
        <v>538.38740894852299</v>
      </c>
      <c r="K55" t="s">
        <v>337</v>
      </c>
      <c r="L55">
        <f t="shared" si="3"/>
        <v>4.140805123471045E-3</v>
      </c>
      <c r="M55">
        <v>473.12233746971702</v>
      </c>
      <c r="N55" t="s">
        <v>310</v>
      </c>
      <c r="O55">
        <f t="shared" si="4"/>
        <v>3.6388432687334961E-3</v>
      </c>
    </row>
    <row r="56" spans="1:15" x14ac:dyDescent="0.4">
      <c r="A56">
        <v>734.04892842746096</v>
      </c>
      <c r="B56" t="s">
        <v>231</v>
      </c>
      <c r="C56">
        <f t="shared" si="0"/>
        <v>5.6456624229885774E-3</v>
      </c>
      <c r="D56">
        <v>473.14836126971699</v>
      </c>
      <c r="E56" t="s">
        <v>253</v>
      </c>
      <c r="F56">
        <f t="shared" si="1"/>
        <v>3.6390434210449747E-3</v>
      </c>
      <c r="G56">
        <v>649.48381581369699</v>
      </c>
      <c r="H56" t="s">
        <v>391</v>
      </c>
      <c r="I56">
        <f t="shared" si="2"/>
        <v>4.9952615299553227E-3</v>
      </c>
      <c r="J56">
        <v>549.63610056510799</v>
      </c>
      <c r="K56" t="s">
        <v>286</v>
      </c>
      <c r="L56">
        <f t="shared" si="3"/>
        <v>4.2273202222718681E-3</v>
      </c>
      <c r="M56">
        <v>469.95018487128101</v>
      </c>
      <c r="N56" t="s">
        <v>312</v>
      </c>
      <c r="O56">
        <f t="shared" si="4"/>
        <v>3.6144458450313162E-3</v>
      </c>
    </row>
    <row r="57" spans="1:15" x14ac:dyDescent="0.4">
      <c r="A57">
        <v>282.40123116821297</v>
      </c>
      <c r="B57" t="s">
        <v>327</v>
      </c>
      <c r="C57">
        <f t="shared" si="0"/>
        <v>2.1719833069269909E-3</v>
      </c>
      <c r="D57">
        <v>497.08517362505302</v>
      </c>
      <c r="E57" t="s">
        <v>379</v>
      </c>
      <c r="F57">
        <f t="shared" si="1"/>
        <v>3.82314444865652E-3</v>
      </c>
      <c r="G57">
        <v>475.59292156107199</v>
      </c>
      <c r="H57" t="s">
        <v>373</v>
      </c>
      <c r="I57">
        <f t="shared" si="2"/>
        <v>3.6578448410091707E-3</v>
      </c>
      <c r="J57">
        <v>921.92394048343101</v>
      </c>
      <c r="K57" t="s">
        <v>378</v>
      </c>
      <c r="L57">
        <f t="shared" si="3"/>
        <v>7.0906327168015369E-3</v>
      </c>
      <c r="M57">
        <v>506.44013827316297</v>
      </c>
      <c r="N57" t="s">
        <v>332</v>
      </c>
      <c r="O57">
        <f t="shared" si="4"/>
        <v>3.8950946557024801E-3</v>
      </c>
    </row>
    <row r="58" spans="1:15" x14ac:dyDescent="0.4">
      <c r="A58">
        <v>551.83854800791698</v>
      </c>
      <c r="B58" t="s">
        <v>328</v>
      </c>
      <c r="C58">
        <f t="shared" si="0"/>
        <v>4.2442595219356E-3</v>
      </c>
      <c r="D58">
        <v>613.39515612911703</v>
      </c>
      <c r="E58" t="s">
        <v>319</v>
      </c>
      <c r="F58">
        <f t="shared" si="1"/>
        <v>4.7176991196215406E-3</v>
      </c>
      <c r="G58">
        <v>650.86138626878096</v>
      </c>
      <c r="H58" t="s">
        <v>334</v>
      </c>
      <c r="I58">
        <f t="shared" si="2"/>
        <v>5.0058565971941617E-3</v>
      </c>
      <c r="J58">
        <v>568.18049078480897</v>
      </c>
      <c r="K58" t="s">
        <v>248</v>
      </c>
      <c r="L58">
        <f t="shared" si="3"/>
        <v>4.369947454553086E-3</v>
      </c>
      <c r="M58">
        <v>917.10077303687694</v>
      </c>
      <c r="N58" t="s">
        <v>259</v>
      </c>
      <c r="O58">
        <f t="shared" si="4"/>
        <v>7.0535371307196577E-3</v>
      </c>
    </row>
    <row r="59" spans="1:15" x14ac:dyDescent="0.4">
      <c r="A59">
        <v>580.10085094412</v>
      </c>
      <c r="B59" t="s">
        <v>237</v>
      </c>
      <c r="C59">
        <f t="shared" si="0"/>
        <v>4.4616284404024693E-3</v>
      </c>
      <c r="D59">
        <v>579.61473800072395</v>
      </c>
      <c r="E59" t="s">
        <v>244</v>
      </c>
      <c r="F59">
        <f t="shared" si="1"/>
        <v>4.457889684753389E-3</v>
      </c>
      <c r="G59">
        <v>839.09484528310702</v>
      </c>
      <c r="H59" t="s">
        <v>325</v>
      </c>
      <c r="I59">
        <f t="shared" si="2"/>
        <v>6.4535837515446882E-3</v>
      </c>
      <c r="J59">
        <v>766.004947799761</v>
      </c>
      <c r="K59" t="s">
        <v>320</v>
      </c>
      <c r="L59">
        <f t="shared" si="3"/>
        <v>5.8914401780831658E-3</v>
      </c>
      <c r="M59">
        <v>528.84518301418098</v>
      </c>
      <c r="N59" t="s">
        <v>396</v>
      </c>
      <c r="O59">
        <f t="shared" si="4"/>
        <v>4.0674146663735988E-3</v>
      </c>
    </row>
    <row r="60" spans="1:15" x14ac:dyDescent="0.4">
      <c r="A60">
        <v>472.53754063523701</v>
      </c>
      <c r="B60" t="s">
        <v>307</v>
      </c>
      <c r="C60">
        <f t="shared" si="0"/>
        <v>3.6343455228944285E-3</v>
      </c>
      <c r="D60">
        <v>694.23941924804501</v>
      </c>
      <c r="E60" t="s">
        <v>267</v>
      </c>
      <c r="F60">
        <f t="shared" si="1"/>
        <v>5.3394824922674373E-3</v>
      </c>
      <c r="G60">
        <v>721.98089091369195</v>
      </c>
      <c r="H60" t="s">
        <v>347</v>
      </c>
      <c r="I60">
        <f t="shared" si="2"/>
        <v>5.5528456320742981E-3</v>
      </c>
      <c r="J60">
        <v>444.36154920794303</v>
      </c>
      <c r="K60" t="s">
        <v>266</v>
      </c>
      <c r="L60">
        <f t="shared" si="3"/>
        <v>3.417640437073652E-3</v>
      </c>
      <c r="M60">
        <v>485.77697096752502</v>
      </c>
      <c r="N60" t="s">
        <v>331</v>
      </c>
      <c r="O60">
        <f t="shared" si="4"/>
        <v>3.7361716429718723E-3</v>
      </c>
    </row>
    <row r="61" spans="1:15" x14ac:dyDescent="0.4">
      <c r="A61">
        <v>670.44188564128797</v>
      </c>
      <c r="B61" t="s">
        <v>251</v>
      </c>
      <c r="C61">
        <f t="shared" si="0"/>
        <v>5.156452674989047E-3</v>
      </c>
      <c r="D61">
        <v>1032.84330368428</v>
      </c>
      <c r="E61" t="s">
        <v>222</v>
      </c>
      <c r="F61">
        <f t="shared" si="1"/>
        <v>7.9437274582466067E-3</v>
      </c>
      <c r="G61">
        <v>673.33403920926105</v>
      </c>
      <c r="H61" t="s">
        <v>349</v>
      </c>
      <c r="I61">
        <f t="shared" si="2"/>
        <v>5.1786965910113718E-3</v>
      </c>
      <c r="J61">
        <v>496.19315747246901</v>
      </c>
      <c r="K61" t="s">
        <v>372</v>
      </c>
      <c r="L61">
        <f t="shared" si="3"/>
        <v>3.8162838404895262E-3</v>
      </c>
      <c r="M61">
        <v>900.89591268479899</v>
      </c>
      <c r="N61" t="s">
        <v>296</v>
      </c>
      <c r="O61">
        <f t="shared" si="4"/>
        <v>6.9289035162336376E-3</v>
      </c>
    </row>
    <row r="62" spans="1:15" x14ac:dyDescent="0.4">
      <c r="A62">
        <v>641.80197754073299</v>
      </c>
      <c r="B62" t="s">
        <v>254</v>
      </c>
      <c r="C62">
        <f t="shared" si="0"/>
        <v>4.9361795478181682E-3</v>
      </c>
      <c r="D62">
        <v>958.81471485654095</v>
      </c>
      <c r="E62" t="s">
        <v>244</v>
      </c>
      <c r="F62">
        <f t="shared" si="1"/>
        <v>7.3743642918607027E-3</v>
      </c>
      <c r="G62">
        <v>598.97286964209695</v>
      </c>
      <c r="H62" t="s">
        <v>381</v>
      </c>
      <c r="I62">
        <f t="shared" si="2"/>
        <v>4.606775504423604E-3</v>
      </c>
      <c r="J62">
        <v>501.81169385840201</v>
      </c>
      <c r="K62" t="s">
        <v>384</v>
      </c>
      <c r="L62">
        <f t="shared" si="3"/>
        <v>3.8594967088935576E-3</v>
      </c>
      <c r="M62">
        <v>545.32052014647002</v>
      </c>
      <c r="N62" t="s">
        <v>257</v>
      </c>
      <c r="O62">
        <f t="shared" si="4"/>
        <v>4.1941285517178564E-3</v>
      </c>
    </row>
    <row r="63" spans="1:15" x14ac:dyDescent="0.4">
      <c r="A63">
        <v>491.80404015942003</v>
      </c>
      <c r="B63" t="s">
        <v>326</v>
      </c>
      <c r="C63">
        <f t="shared" si="0"/>
        <v>3.7825265884525896E-3</v>
      </c>
      <c r="D63">
        <v>753.25000238856398</v>
      </c>
      <c r="E63" t="s">
        <v>399</v>
      </c>
      <c r="F63">
        <f t="shared" si="1"/>
        <v>5.7933402923309564E-3</v>
      </c>
      <c r="G63">
        <v>420.704297560496</v>
      </c>
      <c r="H63" t="s">
        <v>314</v>
      </c>
      <c r="I63">
        <f t="shared" si="2"/>
        <v>3.235689545948041E-3</v>
      </c>
      <c r="J63">
        <v>399.360645059592</v>
      </c>
      <c r="K63" t="s">
        <v>317</v>
      </c>
      <c r="L63">
        <f t="shared" si="3"/>
        <v>3.071532836187804E-3</v>
      </c>
      <c r="M63">
        <v>951.91784814588004</v>
      </c>
      <c r="N63" t="s">
        <v>277</v>
      </c>
      <c r="O63">
        <f t="shared" si="4"/>
        <v>7.3213196245138631E-3</v>
      </c>
    </row>
    <row r="64" spans="1:15" x14ac:dyDescent="0.4">
      <c r="A64">
        <v>504.36016459539297</v>
      </c>
      <c r="B64" t="s">
        <v>261</v>
      </c>
      <c r="C64">
        <f t="shared" si="0"/>
        <v>3.8790973171346711E-3</v>
      </c>
      <c r="D64">
        <v>1088.3040682189501</v>
      </c>
      <c r="E64" t="s">
        <v>379</v>
      </c>
      <c r="F64">
        <f t="shared" si="1"/>
        <v>8.3702831579523188E-3</v>
      </c>
      <c r="G64">
        <v>735.830481315219</v>
      </c>
      <c r="H64" t="s">
        <v>324</v>
      </c>
      <c r="I64">
        <f t="shared" si="2"/>
        <v>5.6593645698121272E-3</v>
      </c>
      <c r="J64">
        <v>476.740506946312</v>
      </c>
      <c r="K64" t="s">
        <v>241</v>
      </c>
      <c r="L64">
        <f t="shared" si="3"/>
        <v>3.6666710642154357E-3</v>
      </c>
      <c r="M64">
        <v>702.01598186363594</v>
      </c>
      <c r="N64" t="s">
        <v>238</v>
      </c>
      <c r="O64">
        <f t="shared" si="4"/>
        <v>5.3992930112105189E-3</v>
      </c>
    </row>
    <row r="65" spans="1:15" x14ac:dyDescent="0.4">
      <c r="A65">
        <v>433.23627860760701</v>
      </c>
      <c r="B65" t="s">
        <v>304</v>
      </c>
      <c r="C65">
        <f t="shared" si="0"/>
        <v>3.3320745847966759E-3</v>
      </c>
      <c r="D65">
        <v>604.55707151828904</v>
      </c>
      <c r="E65" t="s">
        <v>302</v>
      </c>
      <c r="F65">
        <f t="shared" si="1"/>
        <v>4.649724301804643E-3</v>
      </c>
      <c r="G65">
        <v>701.95119665739799</v>
      </c>
      <c r="H65" t="s">
        <v>356</v>
      </c>
      <c r="I65">
        <f t="shared" si="2"/>
        <v>5.3987947400595659E-3</v>
      </c>
      <c r="J65">
        <v>440.4020670754</v>
      </c>
      <c r="K65" t="s">
        <v>275</v>
      </c>
      <c r="L65">
        <f t="shared" si="3"/>
        <v>3.3871875631241171E-3</v>
      </c>
      <c r="M65">
        <v>490.78580609884102</v>
      </c>
      <c r="N65" t="s">
        <v>348</v>
      </c>
      <c r="O65">
        <f t="shared" si="4"/>
        <v>3.7746952225163528E-3</v>
      </c>
    </row>
    <row r="66" spans="1:15" x14ac:dyDescent="0.4">
      <c r="A66">
        <v>900.06461945069896</v>
      </c>
      <c r="B66" t="s">
        <v>329</v>
      </c>
      <c r="C66">
        <f t="shared" si="0"/>
        <v>6.9225099356527119E-3</v>
      </c>
      <c r="D66">
        <v>890.90431239124405</v>
      </c>
      <c r="E66" t="s">
        <v>283</v>
      </c>
      <c r="F66">
        <f t="shared" si="1"/>
        <v>6.8520568645483214E-3</v>
      </c>
      <c r="G66">
        <v>819.23548285657296</v>
      </c>
      <c r="H66" t="s">
        <v>334</v>
      </c>
      <c r="I66">
        <f t="shared" si="2"/>
        <v>6.3008429030072671E-3</v>
      </c>
      <c r="J66">
        <v>406.20326854556998</v>
      </c>
      <c r="K66" t="s">
        <v>247</v>
      </c>
      <c r="L66">
        <f t="shared" si="3"/>
        <v>3.1241603120867249E-3</v>
      </c>
      <c r="M66">
        <v>538.56620366848404</v>
      </c>
      <c r="N66" t="s">
        <v>278</v>
      </c>
      <c r="O66">
        <f t="shared" si="4"/>
        <v>4.1421802560988865E-3</v>
      </c>
    </row>
    <row r="67" spans="1:15" x14ac:dyDescent="0.4">
      <c r="A67">
        <v>480.99904341730399</v>
      </c>
      <c r="B67" t="s">
        <v>313</v>
      </c>
      <c r="C67">
        <f t="shared" si="0"/>
        <v>3.699424002609762E-3</v>
      </c>
      <c r="D67">
        <v>332.03350591486901</v>
      </c>
      <c r="E67" t="s">
        <v>249</v>
      </c>
      <c r="F67">
        <f t="shared" si="1"/>
        <v>2.5537113602666001E-3</v>
      </c>
      <c r="G67">
        <v>844.61415947236003</v>
      </c>
      <c r="H67" t="s">
        <v>364</v>
      </c>
      <c r="I67">
        <f t="shared" si="2"/>
        <v>6.4960334895828422E-3</v>
      </c>
      <c r="J67">
        <v>807.62167216202295</v>
      </c>
      <c r="K67" t="s">
        <v>360</v>
      </c>
      <c r="L67">
        <f t="shared" si="3"/>
        <v>6.2115196275596913E-3</v>
      </c>
      <c r="M67">
        <v>505.65557746517698</v>
      </c>
      <c r="N67" t="s">
        <v>377</v>
      </c>
      <c r="O67">
        <f t="shared" si="4"/>
        <v>3.8890605000751637E-3</v>
      </c>
    </row>
    <row r="68" spans="1:15" x14ac:dyDescent="0.4">
      <c r="A68">
        <v>562.77500889527596</v>
      </c>
      <c r="B68" t="s">
        <v>269</v>
      </c>
      <c r="C68">
        <f t="shared" si="0"/>
        <v>4.328373215016685E-3</v>
      </c>
      <c r="D68">
        <v>492.32401609347198</v>
      </c>
      <c r="E68" t="s">
        <v>311</v>
      </c>
      <c r="F68">
        <f t="shared" si="1"/>
        <v>3.7865257886122087E-3</v>
      </c>
      <c r="G68">
        <v>584.44299352404403</v>
      </c>
      <c r="H68" t="s">
        <v>393</v>
      </c>
      <c r="I68">
        <f t="shared" si="2"/>
        <v>4.4950244038721686E-3</v>
      </c>
      <c r="J68">
        <v>937.69061677527498</v>
      </c>
      <c r="K68" t="s">
        <v>362</v>
      </c>
      <c r="L68">
        <f t="shared" si="3"/>
        <v>7.2118962026933827E-3</v>
      </c>
      <c r="M68">
        <v>883.41623767383396</v>
      </c>
      <c r="N68" t="s">
        <v>241</v>
      </c>
      <c r="O68">
        <f t="shared" si="4"/>
        <v>6.7944651422319653E-3</v>
      </c>
    </row>
    <row r="69" spans="1:15" x14ac:dyDescent="0.4">
      <c r="A69">
        <v>501.76195519236302</v>
      </c>
      <c r="B69" t="s">
        <v>351</v>
      </c>
      <c r="C69">
        <f t="shared" si="0"/>
        <v>3.8591141625714379E-3</v>
      </c>
      <c r="D69">
        <v>995.36187853310298</v>
      </c>
      <c r="E69" t="s">
        <v>308</v>
      </c>
      <c r="F69">
        <f t="shared" si="1"/>
        <v>7.6554531139336433E-3</v>
      </c>
      <c r="G69">
        <v>710.46856376159201</v>
      </c>
      <c r="H69" t="s">
        <v>354</v>
      </c>
      <c r="I69">
        <f t="shared" si="2"/>
        <v>5.4643028792866902E-3</v>
      </c>
      <c r="J69">
        <v>484.19724397572099</v>
      </c>
      <c r="K69" t="s">
        <v>225</v>
      </c>
      <c r="L69">
        <f t="shared" si="3"/>
        <v>3.7240217644408662E-3</v>
      </c>
      <c r="M69">
        <v>443.91520034335798</v>
      </c>
      <c r="N69" t="s">
        <v>222</v>
      </c>
      <c r="O69">
        <f t="shared" si="4"/>
        <v>3.4142075119446284E-3</v>
      </c>
    </row>
    <row r="70" spans="1:15" x14ac:dyDescent="0.4">
      <c r="A70">
        <v>761.04774231405895</v>
      </c>
      <c r="B70" t="s">
        <v>262</v>
      </c>
      <c r="C70">
        <f t="shared" si="0"/>
        <v>5.8533136886220116E-3</v>
      </c>
      <c r="D70">
        <v>891.03776076630595</v>
      </c>
      <c r="E70" t="s">
        <v>276</v>
      </c>
      <c r="F70">
        <f t="shared" si="1"/>
        <v>6.8530832327471144E-3</v>
      </c>
      <c r="G70">
        <v>211.86407158781799</v>
      </c>
      <c r="H70" t="s">
        <v>321</v>
      </c>
      <c r="I70">
        <f t="shared" si="2"/>
        <v>1.6294731610154601E-3</v>
      </c>
      <c r="J70">
        <v>560.53261032016701</v>
      </c>
      <c r="K70" t="s">
        <v>230</v>
      </c>
      <c r="L70">
        <f t="shared" si="3"/>
        <v>4.3111266461810403E-3</v>
      </c>
      <c r="M70">
        <v>385.225419066764</v>
      </c>
      <c r="N70" t="s">
        <v>252</v>
      </c>
      <c r="O70">
        <f t="shared" si="4"/>
        <v>2.9628170392733935E-3</v>
      </c>
    </row>
    <row r="71" spans="1:15" x14ac:dyDescent="0.4">
      <c r="A71">
        <v>731.56437164482395</v>
      </c>
      <c r="B71" t="s">
        <v>329</v>
      </c>
      <c r="C71">
        <f t="shared" si="0"/>
        <v>5.626553384990845E-3</v>
      </c>
      <c r="D71">
        <v>892.43639193815704</v>
      </c>
      <c r="E71" t="s">
        <v>343</v>
      </c>
      <c r="F71">
        <f t="shared" si="1"/>
        <v>6.8638402806014799E-3</v>
      </c>
      <c r="G71">
        <v>582.10816036681899</v>
      </c>
      <c r="H71" t="s">
        <v>374</v>
      </c>
      <c r="I71">
        <f t="shared" si="2"/>
        <v>4.477066909066023E-3</v>
      </c>
      <c r="J71">
        <v>442.67648847832101</v>
      </c>
      <c r="K71" t="s">
        <v>394</v>
      </c>
      <c r="L71">
        <f t="shared" si="3"/>
        <v>3.4046804235469503E-3</v>
      </c>
      <c r="M71">
        <v>445.53698272394399</v>
      </c>
      <c r="N71" t="s">
        <v>268</v>
      </c>
      <c r="O71">
        <f t="shared" si="4"/>
        <v>3.4266808437482103E-3</v>
      </c>
    </row>
    <row r="72" spans="1:15" x14ac:dyDescent="0.4">
      <c r="A72">
        <v>459.352938952817</v>
      </c>
      <c r="B72" t="s">
        <v>402</v>
      </c>
      <c r="C72">
        <f t="shared" si="0"/>
        <v>3.5329410968434664E-3</v>
      </c>
      <c r="D72">
        <v>809.47046387290197</v>
      </c>
      <c r="E72" t="s">
        <v>291</v>
      </c>
      <c r="F72">
        <f t="shared" si="1"/>
        <v>6.2257389166095415E-3</v>
      </c>
      <c r="G72">
        <v>782.86164766702598</v>
      </c>
      <c r="H72" t="s">
        <v>290</v>
      </c>
      <c r="I72">
        <f t="shared" si="2"/>
        <v>6.0210871720786331E-3</v>
      </c>
      <c r="J72">
        <v>802.16873890960096</v>
      </c>
      <c r="K72" t="s">
        <v>281</v>
      </c>
      <c r="L72">
        <f t="shared" si="3"/>
        <v>6.1695804336367272E-3</v>
      </c>
      <c r="M72">
        <v>787.30542440691795</v>
      </c>
      <c r="N72" t="s">
        <v>232</v>
      </c>
      <c r="O72">
        <f t="shared" si="4"/>
        <v>6.0552648166265306E-3</v>
      </c>
    </row>
    <row r="73" spans="1:15" x14ac:dyDescent="0.4">
      <c r="A73">
        <v>390.71999752480298</v>
      </c>
      <c r="B73" t="s">
        <v>264</v>
      </c>
      <c r="C73">
        <f t="shared" si="0"/>
        <v>3.005076531698739E-3</v>
      </c>
      <c r="D73">
        <v>687.12080947281299</v>
      </c>
      <c r="E73" t="s">
        <v>395</v>
      </c>
      <c r="F73">
        <f t="shared" si="1"/>
        <v>5.2847323711848505E-3</v>
      </c>
      <c r="G73">
        <v>672.274380414593</v>
      </c>
      <c r="H73" t="s">
        <v>376</v>
      </c>
      <c r="I73">
        <f t="shared" si="2"/>
        <v>5.1705466222469422E-3</v>
      </c>
      <c r="J73">
        <v>707.97384198603004</v>
      </c>
      <c r="K73" t="s">
        <v>275</v>
      </c>
      <c r="L73">
        <f t="shared" si="3"/>
        <v>5.4451156610527849E-3</v>
      </c>
      <c r="M73">
        <v>544.89112727836095</v>
      </c>
      <c r="N73" t="s">
        <v>270</v>
      </c>
      <c r="O73">
        <f t="shared" si="4"/>
        <v>4.1908260372855062E-3</v>
      </c>
    </row>
    <row r="74" spans="1:15" x14ac:dyDescent="0.4">
      <c r="A74">
        <v>657.02279781624497</v>
      </c>
      <c r="B74" t="s">
        <v>235</v>
      </c>
      <c r="C74">
        <f t="shared" si="0"/>
        <v>5.0532447865899357E-3</v>
      </c>
      <c r="D74">
        <v>586.54901200902202</v>
      </c>
      <c r="E74" t="s">
        <v>302</v>
      </c>
      <c r="F74">
        <f t="shared" si="1"/>
        <v>4.5112220563205295E-3</v>
      </c>
      <c r="G74">
        <v>809.64268723898601</v>
      </c>
      <c r="H74" t="s">
        <v>365</v>
      </c>
      <c r="I74">
        <f t="shared" si="2"/>
        <v>6.227063508130088E-3</v>
      </c>
      <c r="J74">
        <v>783.80777916552802</v>
      </c>
      <c r="K74" t="s">
        <v>353</v>
      </c>
      <c r="L74">
        <f t="shared" si="3"/>
        <v>6.0283639881619179E-3</v>
      </c>
      <c r="M74">
        <v>513.55171635204294</v>
      </c>
      <c r="N74" t="s">
        <v>283</v>
      </c>
      <c r="O74">
        <f t="shared" si="4"/>
        <v>3.9497906951260287E-3</v>
      </c>
    </row>
    <row r="75" spans="1:15" x14ac:dyDescent="0.4">
      <c r="A75">
        <v>698.44750666169296</v>
      </c>
      <c r="B75" t="s">
        <v>323</v>
      </c>
      <c r="C75">
        <f t="shared" si="0"/>
        <v>5.3718474206309709E-3</v>
      </c>
      <c r="D75">
        <v>978.61562352730402</v>
      </c>
      <c r="E75" t="s">
        <v>382</v>
      </c>
      <c r="F75">
        <f t="shared" si="1"/>
        <v>7.5266555652272341E-3</v>
      </c>
      <c r="G75">
        <v>700.79861586854395</v>
      </c>
      <c r="H75" t="s">
        <v>398</v>
      </c>
      <c r="I75">
        <f t="shared" si="2"/>
        <v>5.3899300965772412E-3</v>
      </c>
      <c r="J75">
        <v>775.37204573302995</v>
      </c>
      <c r="K75" t="s">
        <v>297</v>
      </c>
      <c r="L75">
        <f t="shared" si="3"/>
        <v>5.9634837037478676E-3</v>
      </c>
      <c r="M75">
        <v>527.03418714319105</v>
      </c>
      <c r="N75" t="s">
        <v>229</v>
      </c>
      <c r="O75">
        <f t="shared" si="4"/>
        <v>4.053486069871267E-3</v>
      </c>
    </row>
    <row r="76" spans="1:15" x14ac:dyDescent="0.4">
      <c r="A76">
        <v>916.40578712975901</v>
      </c>
      <c r="B76" t="s">
        <v>258</v>
      </c>
      <c r="C76">
        <f t="shared" si="0"/>
        <v>7.0481919068955071E-3</v>
      </c>
      <c r="D76">
        <v>554.40160383459795</v>
      </c>
      <c r="E76" t="s">
        <v>240</v>
      </c>
      <c r="F76">
        <f t="shared" si="1"/>
        <v>4.263972305931776E-3</v>
      </c>
      <c r="G76">
        <v>797.81571391584396</v>
      </c>
      <c r="H76" t="s">
        <v>272</v>
      </c>
      <c r="I76">
        <f t="shared" si="2"/>
        <v>6.1361007721566236E-3</v>
      </c>
      <c r="J76">
        <v>601.41529728109799</v>
      </c>
      <c r="K76" t="s">
        <v>293</v>
      </c>
      <c r="L76">
        <f t="shared" si="3"/>
        <v>4.6255605218909236E-3</v>
      </c>
      <c r="M76">
        <v>720.03131150234003</v>
      </c>
      <c r="N76" t="s">
        <v>358</v>
      </c>
      <c r="O76">
        <f t="shared" si="4"/>
        <v>5.5378511721724481E-3</v>
      </c>
    </row>
    <row r="77" spans="1:15" x14ac:dyDescent="0.4">
      <c r="A77">
        <v>339.30316831019201</v>
      </c>
      <c r="B77" t="s">
        <v>280</v>
      </c>
      <c r="C77">
        <f t="shared" si="0"/>
        <v>2.6096232460056227E-3</v>
      </c>
      <c r="D77">
        <v>961.32117819505504</v>
      </c>
      <c r="E77" t="s">
        <v>368</v>
      </c>
      <c r="F77">
        <f t="shared" si="1"/>
        <v>7.3936418159286999E-3</v>
      </c>
      <c r="G77">
        <v>708.20627669744795</v>
      </c>
      <c r="H77" t="s">
        <v>388</v>
      </c>
      <c r="I77">
        <f t="shared" si="2"/>
        <v>5.4469033455861061E-3</v>
      </c>
      <c r="J77">
        <v>440.72944793289599</v>
      </c>
      <c r="K77" t="s">
        <v>306</v>
      </c>
      <c r="L77">
        <f t="shared" si="3"/>
        <v>3.3897054903815416E-3</v>
      </c>
      <c r="M77">
        <v>700.68646489856599</v>
      </c>
      <c r="N77" t="s">
        <v>340</v>
      </c>
      <c r="O77">
        <f t="shared" si="4"/>
        <v>5.3890675293935212E-3</v>
      </c>
    </row>
    <row r="78" spans="1:15" x14ac:dyDescent="0.4">
      <c r="A78">
        <v>483.540668402432</v>
      </c>
      <c r="B78" t="s">
        <v>371</v>
      </c>
      <c r="C78">
        <f t="shared" si="0"/>
        <v>3.7189719593142372E-3</v>
      </c>
      <c r="D78">
        <v>768.72861037231098</v>
      </c>
      <c r="E78" t="s">
        <v>298</v>
      </c>
      <c r="F78">
        <f t="shared" si="1"/>
        <v>5.9123882087160655E-3</v>
      </c>
      <c r="G78">
        <v>810.36485009102705</v>
      </c>
      <c r="H78" t="s">
        <v>387</v>
      </c>
      <c r="I78">
        <f t="shared" si="2"/>
        <v>6.2326177532480266E-3</v>
      </c>
      <c r="J78">
        <v>664.21704549913295</v>
      </c>
      <c r="K78" t="s">
        <v>355</v>
      </c>
      <c r="L78">
        <f t="shared" si="3"/>
        <v>5.1085766483119667E-3</v>
      </c>
      <c r="M78">
        <v>737.17480577428796</v>
      </c>
      <c r="N78" t="s">
        <v>309</v>
      </c>
      <c r="O78">
        <f t="shared" si="4"/>
        <v>5.6697039379236362E-3</v>
      </c>
    </row>
    <row r="79" spans="1:15" x14ac:dyDescent="0.4">
      <c r="A79">
        <v>328.71395840572302</v>
      </c>
      <c r="B79" t="s">
        <v>333</v>
      </c>
      <c r="C79">
        <f t="shared" si="0"/>
        <v>2.5281803038098333E-3</v>
      </c>
      <c r="D79">
        <v>911.15055722347904</v>
      </c>
      <c r="E79" t="s">
        <v>397</v>
      </c>
      <c r="F79">
        <f t="shared" si="1"/>
        <v>7.0077732742171508E-3</v>
      </c>
      <c r="G79">
        <v>649.22612978098005</v>
      </c>
      <c r="H79" t="s">
        <v>359</v>
      </c>
      <c r="I79">
        <f t="shared" si="2"/>
        <v>4.9932796343411488E-3</v>
      </c>
      <c r="J79">
        <v>405.11765929688499</v>
      </c>
      <c r="K79" t="s">
        <v>273</v>
      </c>
      <c r="L79">
        <f t="shared" si="3"/>
        <v>3.1158107551239765E-3</v>
      </c>
      <c r="M79">
        <v>553.02674799879105</v>
      </c>
      <c r="N79" t="s">
        <v>294</v>
      </c>
      <c r="O79">
        <f t="shared" si="4"/>
        <v>4.2533981171704489E-3</v>
      </c>
    </row>
    <row r="80" spans="1:15" x14ac:dyDescent="0.4">
      <c r="A80">
        <v>743.34582903461705</v>
      </c>
      <c r="B80" t="s">
        <v>315</v>
      </c>
      <c r="C80">
        <f t="shared" si="0"/>
        <v>5.7171660522092119E-3</v>
      </c>
      <c r="D80">
        <v>354.56857649232597</v>
      </c>
      <c r="E80" t="s">
        <v>233</v>
      </c>
      <c r="F80">
        <f t="shared" si="1"/>
        <v>2.7270314159624745E-3</v>
      </c>
      <c r="G80">
        <v>644.91323931597003</v>
      </c>
      <c r="H80" t="s">
        <v>383</v>
      </c>
      <c r="I80">
        <f t="shared" si="2"/>
        <v>4.9601086525580471E-3</v>
      </c>
      <c r="J80">
        <v>801.30679198429698</v>
      </c>
      <c r="K80" t="s">
        <v>335</v>
      </c>
      <c r="L80">
        <f t="shared" si="3"/>
        <v>6.1629510916700759E-3</v>
      </c>
      <c r="M80">
        <v>769.42235242352604</v>
      </c>
      <c r="N80" t="s">
        <v>345</v>
      </c>
      <c r="O80">
        <f t="shared" si="4"/>
        <v>5.9177238658883772E-3</v>
      </c>
    </row>
    <row r="81" spans="1:15" x14ac:dyDescent="0.4">
      <c r="A81">
        <v>674.63505781808396</v>
      </c>
      <c r="B81" t="s">
        <v>235</v>
      </c>
      <c r="C81">
        <f t="shared" si="0"/>
        <v>5.1887028883942669E-3</v>
      </c>
      <c r="D81">
        <v>600.37229077024904</v>
      </c>
      <c r="E81" t="s">
        <v>367</v>
      </c>
      <c r="F81">
        <f t="shared" si="1"/>
        <v>4.617538627931011E-3</v>
      </c>
      <c r="G81">
        <v>860.47620913622802</v>
      </c>
      <c r="H81" t="s">
        <v>363</v>
      </c>
      <c r="I81">
        <f t="shared" si="2"/>
        <v>6.6180305040471543E-3</v>
      </c>
      <c r="J81">
        <v>938.97729958846696</v>
      </c>
      <c r="K81" t="s">
        <v>336</v>
      </c>
      <c r="L81">
        <f t="shared" si="3"/>
        <v>7.2217922416731081E-3</v>
      </c>
      <c r="M81">
        <v>646.02963854181598</v>
      </c>
      <c r="N81" t="s">
        <v>242</v>
      </c>
      <c r="O81">
        <f t="shared" si="4"/>
        <v>4.9686950190989182E-3</v>
      </c>
    </row>
    <row r="82" spans="1:15" x14ac:dyDescent="0.4">
      <c r="A82">
        <v>457.07371492386898</v>
      </c>
      <c r="B82" t="s">
        <v>234</v>
      </c>
      <c r="C82">
        <f t="shared" si="0"/>
        <v>3.5154112988211861E-3</v>
      </c>
      <c r="D82">
        <v>833.30391783831897</v>
      </c>
      <c r="E82" t="s">
        <v>346</v>
      </c>
      <c r="F82">
        <f t="shared" si="1"/>
        <v>6.4090450018739649E-3</v>
      </c>
      <c r="G82">
        <v>749.75197261088499</v>
      </c>
      <c r="H82" t="s">
        <v>338</v>
      </c>
      <c r="I82">
        <f t="shared" si="2"/>
        <v>5.7664365063494899E-3</v>
      </c>
      <c r="J82">
        <v>711.264698934987</v>
      </c>
      <c r="K82" t="s">
        <v>385</v>
      </c>
      <c r="L82">
        <f t="shared" si="3"/>
        <v>5.4704260548108126E-3</v>
      </c>
      <c r="M82">
        <v>952.19393466845497</v>
      </c>
      <c r="N82" t="s">
        <v>389</v>
      </c>
      <c r="O82">
        <f t="shared" si="4"/>
        <v>7.3234430406045777E-3</v>
      </c>
    </row>
    <row r="83" spans="1:15" x14ac:dyDescent="0.4">
      <c r="A83">
        <v>993.99928469491795</v>
      </c>
      <c r="B83" t="s">
        <v>305</v>
      </c>
      <c r="C83">
        <f t="shared" si="0"/>
        <v>7.6449732337347627E-3</v>
      </c>
      <c r="D83">
        <v>688.10909427406898</v>
      </c>
      <c r="E83" t="s">
        <v>316</v>
      </c>
      <c r="F83">
        <f t="shared" si="1"/>
        <v>5.2923333936093558E-3</v>
      </c>
      <c r="J83">
        <v>787.13125169695695</v>
      </c>
      <c r="K83" t="s">
        <v>355</v>
      </c>
      <c r="L83">
        <f t="shared" si="3"/>
        <v>6.0539252324576069E-3</v>
      </c>
      <c r="M83">
        <v>961.28240740159004</v>
      </c>
      <c r="N83" t="s">
        <v>294</v>
      </c>
      <c r="O83">
        <f t="shared" si="4"/>
        <v>7.3933436248908848E-3</v>
      </c>
    </row>
    <row r="84" spans="1:15" x14ac:dyDescent="0.4">
      <c r="A84">
        <v>414.44819505309903</v>
      </c>
      <c r="B84" t="s">
        <v>239</v>
      </c>
      <c r="C84">
        <f t="shared" si="0"/>
        <v>3.1875730764968279E-3</v>
      </c>
      <c r="D84">
        <v>574.01570272621495</v>
      </c>
      <c r="E84" t="s">
        <v>301</v>
      </c>
      <c r="F84">
        <f t="shared" si="1"/>
        <v>4.4148268018444781E-3</v>
      </c>
      <c r="J84">
        <v>555.66928148347199</v>
      </c>
      <c r="K84" t="s">
        <v>228</v>
      </c>
      <c r="L84">
        <f t="shared" si="3"/>
        <v>4.2737221738078082E-3</v>
      </c>
      <c r="M84">
        <v>556.39186723444595</v>
      </c>
      <c r="N84" t="s">
        <v>243</v>
      </c>
      <c r="O84">
        <f t="shared" si="4"/>
        <v>4.2792796714945089E-3</v>
      </c>
    </row>
    <row r="85" spans="1:15" x14ac:dyDescent="0.4">
      <c r="A85">
        <v>621.07008925871605</v>
      </c>
      <c r="B85" t="s">
        <v>223</v>
      </c>
      <c r="C85">
        <f t="shared" si="0"/>
        <v>4.7767279934345609E-3</v>
      </c>
      <c r="D85">
        <v>489.06880163362803</v>
      </c>
      <c r="E85" t="s">
        <v>386</v>
      </c>
      <c r="F85">
        <f t="shared" si="1"/>
        <v>3.7614895257106601E-3</v>
      </c>
      <c r="J85">
        <v>630.97965666830703</v>
      </c>
      <c r="K85" t="s">
        <v>289</v>
      </c>
      <c r="L85">
        <f t="shared" si="3"/>
        <v>4.8529437199151537E-3</v>
      </c>
      <c r="M85">
        <v>825.93933524644603</v>
      </c>
      <c r="N85" t="s">
        <v>288</v>
      </c>
      <c r="O85">
        <f t="shared" si="4"/>
        <v>6.352403072991915E-3</v>
      </c>
    </row>
    <row r="86" spans="1:15" x14ac:dyDescent="0.4">
      <c r="A86">
        <v>412.23221883487702</v>
      </c>
      <c r="B86" t="s">
        <v>300</v>
      </c>
      <c r="C86">
        <f t="shared" si="0"/>
        <v>3.1705297253236935E-3</v>
      </c>
      <c r="D86">
        <v>780.111574853408</v>
      </c>
      <c r="E86" t="s">
        <v>301</v>
      </c>
      <c r="F86">
        <f t="shared" si="1"/>
        <v>5.9999360169675064E-3</v>
      </c>
      <c r="J86">
        <v>878.73542954113304</v>
      </c>
      <c r="K86" t="s">
        <v>370</v>
      </c>
      <c r="L86">
        <f t="shared" si="3"/>
        <v>6.75846445949734E-3</v>
      </c>
      <c r="M86">
        <v>550.34534339402603</v>
      </c>
      <c r="N86" t="s">
        <v>283</v>
      </c>
      <c r="O86">
        <f t="shared" si="4"/>
        <v>4.232775097870658E-3</v>
      </c>
    </row>
    <row r="87" spans="1:15" x14ac:dyDescent="0.4">
      <c r="A87">
        <v>1198.0631755797499</v>
      </c>
      <c r="B87" t="s">
        <v>271</v>
      </c>
      <c r="C87">
        <f t="shared" si="0"/>
        <v>9.2144542261331942E-3</v>
      </c>
      <c r="D87">
        <v>424.84074927709003</v>
      </c>
      <c r="E87" t="s">
        <v>234</v>
      </c>
      <c r="F87">
        <f t="shared" si="1"/>
        <v>3.2675035151761012E-3</v>
      </c>
      <c r="J87">
        <v>867.22147939393994</v>
      </c>
      <c r="K87" t="s">
        <v>263</v>
      </c>
      <c r="L87">
        <f t="shared" si="3"/>
        <v>6.669909224050803E-3</v>
      </c>
      <c r="M87">
        <v>532.42865418904796</v>
      </c>
      <c r="N87" t="s">
        <v>226</v>
      </c>
      <c r="O87">
        <f t="shared" si="4"/>
        <v>4.0949755928627223E-3</v>
      </c>
    </row>
    <row r="88" spans="1:15" x14ac:dyDescent="0.4">
      <c r="D88">
        <v>675.44186136352403</v>
      </c>
      <c r="E88" t="s">
        <v>341</v>
      </c>
      <c r="F88">
        <f t="shared" si="1"/>
        <v>5.1949081157065423E-3</v>
      </c>
      <c r="J88">
        <v>765.52301943417694</v>
      </c>
      <c r="K88" t="s">
        <v>361</v>
      </c>
      <c r="L88">
        <f t="shared" si="3"/>
        <v>5.8877336065471528E-3</v>
      </c>
      <c r="M88">
        <v>483.95580471739999</v>
      </c>
      <c r="N88" t="s">
        <v>287</v>
      </c>
      <c r="O88">
        <f t="shared" si="4"/>
        <v>3.7221648248073501E-3</v>
      </c>
    </row>
    <row r="89" spans="1:15" x14ac:dyDescent="0.4">
      <c r="D89">
        <v>544.940257726445</v>
      </c>
      <c r="E89" t="s">
        <v>282</v>
      </c>
      <c r="F89">
        <f t="shared" si="1"/>
        <v>4.1912039057270109E-3</v>
      </c>
      <c r="J89">
        <v>500.01556345073999</v>
      </c>
      <c r="K89" t="s">
        <v>350</v>
      </c>
      <c r="L89">
        <f t="shared" si="3"/>
        <v>3.8456824445351201E-3</v>
      </c>
      <c r="M89">
        <v>665.41555927013496</v>
      </c>
      <c r="N89" t="s">
        <v>260</v>
      </c>
      <c r="O89">
        <f t="shared" si="4"/>
        <v>5.1177945681240367E-3</v>
      </c>
    </row>
    <row r="90" spans="1:15" x14ac:dyDescent="0.4">
      <c r="D90">
        <v>868.70870795143901</v>
      </c>
      <c r="E90" t="s">
        <v>284</v>
      </c>
      <c r="F90">
        <f t="shared" si="1"/>
        <v>6.6813476855161107E-3</v>
      </c>
    </row>
    <row r="91" spans="1:15" x14ac:dyDescent="0.4">
      <c r="D91">
        <v>501.75192996998402</v>
      </c>
      <c r="E91" t="s">
        <v>400</v>
      </c>
      <c r="F91">
        <f t="shared" si="1"/>
        <v>3.8590370573280742E-3</v>
      </c>
    </row>
    <row r="92" spans="1:15" x14ac:dyDescent="0.4">
      <c r="D92">
        <v>657.36781244891699</v>
      </c>
      <c r="E92" t="s">
        <v>330</v>
      </c>
      <c r="F92">
        <f t="shared" si="1"/>
        <v>5.0558983374250693E-3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2019数据3</vt:lpstr>
      <vt:lpstr>气泡图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2021-01-12T12:26:34Z</dcterms:created>
  <dcterms:modified xsi:type="dcterms:W3CDTF">2021-01-19T11:26:04Z</dcterms:modified>
</cp:coreProperties>
</file>